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3\Submitted\RRM TT\38.533 6.6.18.3 TT\"/>
    </mc:Choice>
  </mc:AlternateContent>
  <xr:revisionPtr revIDLastSave="0" documentId="13_ncr:1_{1EB5D064-82B0-4E76-A303-2051C74D3D85}" xr6:coauthVersionLast="46" xr6:coauthVersionMax="47" xr10:uidLastSave="{00000000-0000-0000-0000-000000000000}"/>
  <bookViews>
    <workbookView xWindow="-120" yWindow="-120" windowWidth="27525" windowHeight="16440" tabRatio="809" activeTab="1" xr2:uid="{00000000-000D-0000-FFFF-FFFF00000000}"/>
  </bookViews>
  <sheets>
    <sheet name="Template" sheetId="2" r:id="rId1"/>
    <sheet name="6.6.18.3-1" sheetId="8" r:id="rId2"/>
    <sheet name="6.6.18.3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8" i="8" l="1"/>
  <c r="O26" i="8"/>
  <c r="N26" i="8"/>
  <c r="O122" i="13"/>
  <c r="N122" i="13"/>
  <c r="D117" i="13" l="1"/>
  <c r="G144" i="8"/>
  <c r="L158" i="8"/>
  <c r="J21" i="13"/>
  <c r="I21" i="13"/>
  <c r="E21" i="13"/>
  <c r="J7" i="13"/>
  <c r="J104" i="13" s="1"/>
  <c r="J111" i="13" s="1"/>
  <c r="E7" i="13"/>
  <c r="C106" i="8"/>
  <c r="C111" i="8" s="1"/>
  <c r="J6" i="13"/>
  <c r="E6" i="13"/>
  <c r="V170" i="13"/>
  <c r="V166" i="13"/>
  <c r="V154" i="13"/>
  <c r="P151" i="13"/>
  <c r="P150" i="13" s="1"/>
  <c r="K151" i="13"/>
  <c r="P147" i="13"/>
  <c r="P148" i="13" s="1"/>
  <c r="K147" i="13"/>
  <c r="V138" i="13"/>
  <c r="H108" i="13"/>
  <c r="H111" i="13" s="1"/>
  <c r="M107" i="13"/>
  <c r="M111" i="13" s="1"/>
  <c r="C106" i="13"/>
  <c r="C111" i="13" s="1"/>
  <c r="Q105" i="13"/>
  <c r="Q111" i="13" s="1"/>
  <c r="P105" i="13"/>
  <c r="P111" i="13" s="1"/>
  <c r="L105" i="13"/>
  <c r="L111" i="13" s="1"/>
  <c r="K105" i="13"/>
  <c r="K111" i="13" s="1"/>
  <c r="G105" i="13"/>
  <c r="G111" i="13" s="1"/>
  <c r="F105" i="13"/>
  <c r="F111" i="13" s="1"/>
  <c r="N104" i="13"/>
  <c r="N111" i="13" s="1"/>
  <c r="I104" i="13"/>
  <c r="I111" i="13" s="1"/>
  <c r="K116" i="13" s="1"/>
  <c r="K124" i="13" s="1"/>
  <c r="D104" i="13"/>
  <c r="D111" i="13" s="1"/>
  <c r="S89" i="13"/>
  <c r="R89" i="13"/>
  <c r="S73" i="13"/>
  <c r="R73" i="13"/>
  <c r="K73" i="13"/>
  <c r="I73" i="13"/>
  <c r="I69" i="13"/>
  <c r="K65" i="13"/>
  <c r="I65" i="13"/>
  <c r="T65" i="13" s="1"/>
  <c r="T151" i="13" s="1"/>
  <c r="K152" i="13" s="1"/>
  <c r="K61" i="13"/>
  <c r="I61" i="13"/>
  <c r="T61" i="13" s="1"/>
  <c r="T147" i="13" s="1"/>
  <c r="S57" i="13"/>
  <c r="R57" i="13"/>
  <c r="F57" i="13"/>
  <c r="D57" i="13"/>
  <c r="D53" i="13"/>
  <c r="F49" i="13"/>
  <c r="D49" i="13"/>
  <c r="F45" i="13"/>
  <c r="D45" i="13"/>
  <c r="Q35" i="13"/>
  <c r="Q89" i="13" s="1"/>
  <c r="L35" i="13"/>
  <c r="L61" i="13" s="1"/>
  <c r="G35" i="13"/>
  <c r="G57" i="13" s="1"/>
  <c r="O34" i="13"/>
  <c r="O89" i="13" s="1"/>
  <c r="J34" i="13"/>
  <c r="J69" i="13" s="1"/>
  <c r="E34" i="13"/>
  <c r="E49" i="13" s="1"/>
  <c r="P25" i="13"/>
  <c r="P27" i="13" s="1"/>
  <c r="P23" i="13"/>
  <c r="N23" i="13"/>
  <c r="N26" i="13" s="1"/>
  <c r="K20" i="13"/>
  <c r="K28" i="13" s="1"/>
  <c r="F20" i="13"/>
  <c r="F22" i="13" s="1"/>
  <c r="P18" i="13"/>
  <c r="N18" i="13"/>
  <c r="K18" i="13"/>
  <c r="I18" i="13"/>
  <c r="F18" i="13"/>
  <c r="D18" i="13"/>
  <c r="D21" i="13" s="1"/>
  <c r="L9" i="13"/>
  <c r="G9" i="13"/>
  <c r="O7" i="13"/>
  <c r="Q23" i="13" s="1"/>
  <c r="J5" i="13"/>
  <c r="E5" i="13"/>
  <c r="O7" i="8"/>
  <c r="J7" i="8"/>
  <c r="L20" i="8" s="1"/>
  <c r="K151" i="8"/>
  <c r="K147" i="8"/>
  <c r="E7" i="8"/>
  <c r="G20" i="8" s="1"/>
  <c r="F20" i="8"/>
  <c r="F22" i="8" s="1"/>
  <c r="I18" i="8"/>
  <c r="I21" i="8" s="1"/>
  <c r="V154" i="8"/>
  <c r="V170" i="8"/>
  <c r="V166" i="8"/>
  <c r="D18" i="8"/>
  <c r="M107" i="8"/>
  <c r="M111" i="8" s="1"/>
  <c r="R57" i="8"/>
  <c r="K73" i="8"/>
  <c r="R73" i="8"/>
  <c r="S73" i="8"/>
  <c r="R89" i="8"/>
  <c r="D104" i="8"/>
  <c r="D111" i="8" s="1"/>
  <c r="I73" i="8"/>
  <c r="S89" i="8"/>
  <c r="S57" i="8"/>
  <c r="F57" i="8"/>
  <c r="D57" i="8"/>
  <c r="T57" i="8" s="1"/>
  <c r="T143" i="8" s="1"/>
  <c r="I69" i="8"/>
  <c r="K65" i="8"/>
  <c r="I65" i="8"/>
  <c r="D49" i="8"/>
  <c r="D53" i="8"/>
  <c r="K61" i="8"/>
  <c r="I61" i="8"/>
  <c r="F49" i="8"/>
  <c r="F45" i="8"/>
  <c r="D45" i="8"/>
  <c r="Q25" i="8"/>
  <c r="Q27" i="8" s="1"/>
  <c r="P25" i="8"/>
  <c r="P27" i="8" s="1"/>
  <c r="Q23" i="8"/>
  <c r="P23" i="8"/>
  <c r="O23" i="8"/>
  <c r="N23" i="8"/>
  <c r="Q105" i="8"/>
  <c r="P105" i="8"/>
  <c r="P111" i="8" s="1"/>
  <c r="P123" i="8" s="1"/>
  <c r="N104" i="8"/>
  <c r="N111" i="8" s="1"/>
  <c r="Q35" i="8"/>
  <c r="Q89" i="8" s="1"/>
  <c r="O34" i="8"/>
  <c r="O81" i="8" s="1"/>
  <c r="P18" i="8"/>
  <c r="N18" i="8"/>
  <c r="F18" i="8"/>
  <c r="F19" i="8" s="1"/>
  <c r="H108" i="8"/>
  <c r="H111" i="8" s="1"/>
  <c r="I104" i="8"/>
  <c r="I111" i="8" s="1"/>
  <c r="F105" i="8"/>
  <c r="F111" i="8" s="1"/>
  <c r="K20" i="8"/>
  <c r="K28" i="8" s="1"/>
  <c r="K18" i="8"/>
  <c r="L9" i="8"/>
  <c r="J104" i="8"/>
  <c r="J111" i="8" s="1"/>
  <c r="J6" i="8"/>
  <c r="J5" i="8"/>
  <c r="L18" i="8" s="1"/>
  <c r="L105" i="8"/>
  <c r="L111" i="8" s="1"/>
  <c r="K105" i="8"/>
  <c r="K111" i="8" s="1"/>
  <c r="J34" i="8"/>
  <c r="J61" i="8" s="1"/>
  <c r="L35" i="8"/>
  <c r="L61" i="8" s="1"/>
  <c r="G105" i="8"/>
  <c r="G111" i="8" s="1"/>
  <c r="G35" i="8"/>
  <c r="G49" i="8" s="1"/>
  <c r="E34" i="8"/>
  <c r="E45" i="8" s="1"/>
  <c r="G9" i="8"/>
  <c r="E6" i="8"/>
  <c r="E5" i="8"/>
  <c r="Q18" i="8"/>
  <c r="P146" i="13" l="1"/>
  <c r="J18" i="13"/>
  <c r="T49" i="13"/>
  <c r="T135" i="13" s="1"/>
  <c r="J61" i="13"/>
  <c r="U61" i="13" s="1"/>
  <c r="U147" i="13" s="1"/>
  <c r="P152" i="13"/>
  <c r="G20" i="13"/>
  <c r="G22" i="13" s="1"/>
  <c r="L116" i="13"/>
  <c r="L124" i="13" s="1"/>
  <c r="L159" i="13" s="1"/>
  <c r="J65" i="13"/>
  <c r="P123" i="13"/>
  <c r="P24" i="13"/>
  <c r="T45" i="13"/>
  <c r="T131" i="13" s="1"/>
  <c r="T73" i="13"/>
  <c r="T159" i="13" s="1"/>
  <c r="T73" i="8"/>
  <c r="T159" i="8" s="1"/>
  <c r="T45" i="8"/>
  <c r="T131" i="8" s="1"/>
  <c r="F19" i="13"/>
  <c r="K68" i="13"/>
  <c r="K69" i="13" s="1"/>
  <c r="T69" i="13" s="1"/>
  <c r="T155" i="13" s="1"/>
  <c r="F114" i="13"/>
  <c r="F116" i="13"/>
  <c r="F118" i="13" s="1"/>
  <c r="D114" i="13"/>
  <c r="K146" i="13"/>
  <c r="K148" i="13"/>
  <c r="L151" i="13"/>
  <c r="P119" i="13"/>
  <c r="N119" i="13"/>
  <c r="P121" i="13"/>
  <c r="K150" i="13"/>
  <c r="U89" i="13"/>
  <c r="U175" i="13" s="1"/>
  <c r="L18" i="13"/>
  <c r="L20" i="13"/>
  <c r="L28" i="13" s="1"/>
  <c r="G49" i="13"/>
  <c r="U49" i="13" s="1"/>
  <c r="U135" i="13" s="1"/>
  <c r="E57" i="13"/>
  <c r="Q77" i="13"/>
  <c r="I114" i="13"/>
  <c r="J114" i="13"/>
  <c r="O18" i="13"/>
  <c r="Q25" i="13"/>
  <c r="Q27" i="13" s="1"/>
  <c r="O81" i="13"/>
  <c r="K114" i="13"/>
  <c r="F52" i="13"/>
  <c r="F53" i="13" s="1"/>
  <c r="T53" i="13" s="1"/>
  <c r="T139" i="13" s="1"/>
  <c r="Q81" i="13"/>
  <c r="E104" i="13"/>
  <c r="E111" i="13" s="1"/>
  <c r="E114" i="13" s="1"/>
  <c r="L114" i="13"/>
  <c r="Q18" i="13"/>
  <c r="E45" i="13"/>
  <c r="L65" i="13"/>
  <c r="J73" i="13"/>
  <c r="T57" i="13"/>
  <c r="T143" i="13" s="1"/>
  <c r="O77" i="13"/>
  <c r="U77" i="13" s="1"/>
  <c r="U163" i="13" s="1"/>
  <c r="E18" i="13"/>
  <c r="G45" i="13"/>
  <c r="E53" i="13"/>
  <c r="U57" i="13"/>
  <c r="U143" i="13" s="1"/>
  <c r="L73" i="13"/>
  <c r="O85" i="13"/>
  <c r="K19" i="13"/>
  <c r="O104" i="13"/>
  <c r="O111" i="13" s="1"/>
  <c r="G18" i="13"/>
  <c r="O23" i="13"/>
  <c r="O26" i="13" s="1"/>
  <c r="K146" i="8"/>
  <c r="K114" i="8"/>
  <c r="P121" i="8"/>
  <c r="F116" i="8"/>
  <c r="F118" i="8" s="1"/>
  <c r="F143" i="8" s="1"/>
  <c r="F114" i="8"/>
  <c r="L114" i="8"/>
  <c r="D114" i="8"/>
  <c r="P119" i="8"/>
  <c r="N119" i="8"/>
  <c r="K116" i="8"/>
  <c r="K124" i="8" s="1"/>
  <c r="Q111" i="8"/>
  <c r="K68" i="8"/>
  <c r="K69" i="8" s="1"/>
  <c r="T69" i="8" s="1"/>
  <c r="T155" i="8" s="1"/>
  <c r="E53" i="8"/>
  <c r="J73" i="8"/>
  <c r="L73" i="8"/>
  <c r="T65" i="8"/>
  <c r="T151" i="8" s="1"/>
  <c r="K150" i="8" s="1"/>
  <c r="O89" i="8"/>
  <c r="E57" i="8"/>
  <c r="G57" i="8"/>
  <c r="Q84" i="8"/>
  <c r="Q85" i="8" s="1"/>
  <c r="G45" i="8"/>
  <c r="U45" i="8" s="1"/>
  <c r="U131" i="8" s="1"/>
  <c r="O77" i="8"/>
  <c r="E49" i="8"/>
  <c r="U49" i="8" s="1"/>
  <c r="U135" i="8" s="1"/>
  <c r="Q81" i="8"/>
  <c r="Q77" i="8"/>
  <c r="J65" i="8"/>
  <c r="J69" i="8"/>
  <c r="L65" i="8"/>
  <c r="O85" i="8"/>
  <c r="F52" i="8"/>
  <c r="F53" i="8" s="1"/>
  <c r="T53" i="8" s="1"/>
  <c r="T139" i="8" s="1"/>
  <c r="G18" i="8"/>
  <c r="D21" i="8"/>
  <c r="P24" i="8"/>
  <c r="U61" i="8"/>
  <c r="U147" i="8" s="1"/>
  <c r="T49" i="8"/>
  <c r="T135" i="8" s="1"/>
  <c r="T61" i="8"/>
  <c r="T147" i="8" s="1"/>
  <c r="K148" i="8" s="1"/>
  <c r="Q24" i="8"/>
  <c r="L28" i="8"/>
  <c r="E104" i="8"/>
  <c r="E111" i="8" s="1"/>
  <c r="G114" i="8" s="1"/>
  <c r="J18" i="8"/>
  <c r="O18" i="8"/>
  <c r="E18" i="8"/>
  <c r="I114" i="8"/>
  <c r="I117" i="8" s="1"/>
  <c r="I155" i="8" s="1"/>
  <c r="I154" i="8" s="1"/>
  <c r="L116" i="8"/>
  <c r="L151" i="8" s="1"/>
  <c r="J114" i="8"/>
  <c r="K19" i="8"/>
  <c r="O104" i="8"/>
  <c r="G22" i="8"/>
  <c r="U73" i="13" l="1"/>
  <c r="U159" i="13" s="1"/>
  <c r="L160" i="13" s="1"/>
  <c r="U65" i="13"/>
  <c r="U151" i="13" s="1"/>
  <c r="L152" i="13" s="1"/>
  <c r="P120" i="13"/>
  <c r="J117" i="13"/>
  <c r="J155" i="13" s="1"/>
  <c r="I156" i="8"/>
  <c r="K152" i="8"/>
  <c r="J117" i="8"/>
  <c r="J155" i="8" s="1"/>
  <c r="F115" i="8"/>
  <c r="O119" i="8"/>
  <c r="O111" i="8"/>
  <c r="U57" i="8"/>
  <c r="U143" i="8" s="1"/>
  <c r="D139" i="13"/>
  <c r="D138" i="13" s="1"/>
  <c r="K115" i="13"/>
  <c r="Q24" i="13"/>
  <c r="L68" i="13"/>
  <c r="L69" i="13" s="1"/>
  <c r="U69" i="13" s="1"/>
  <c r="U155" i="13" s="1"/>
  <c r="L19" i="13"/>
  <c r="Q84" i="13"/>
  <c r="Q85" i="13" s="1"/>
  <c r="U85" i="13" s="1"/>
  <c r="U171" i="13" s="1"/>
  <c r="U81" i="13"/>
  <c r="U167" i="13" s="1"/>
  <c r="G19" i="13"/>
  <c r="G52" i="13"/>
  <c r="G53" i="13" s="1"/>
  <c r="U53" i="13" s="1"/>
  <c r="U139" i="13" s="1"/>
  <c r="L150" i="13"/>
  <c r="Q119" i="13"/>
  <c r="O119" i="13"/>
  <c r="Q121" i="13"/>
  <c r="I117" i="13"/>
  <c r="I155" i="13" s="1"/>
  <c r="U45" i="13"/>
  <c r="U131" i="13" s="1"/>
  <c r="L115" i="13"/>
  <c r="L147" i="13" s="1"/>
  <c r="F135" i="13"/>
  <c r="G116" i="13"/>
  <c r="G114" i="13"/>
  <c r="G115" i="13" s="1"/>
  <c r="G131" i="13" s="1"/>
  <c r="F115" i="13"/>
  <c r="F131" i="13" s="1"/>
  <c r="L150" i="8"/>
  <c r="J21" i="8"/>
  <c r="F142" i="8"/>
  <c r="F144" i="8"/>
  <c r="F135" i="8"/>
  <c r="U73" i="8"/>
  <c r="U159" i="8" s="1"/>
  <c r="L124" i="8"/>
  <c r="L159" i="8" s="1"/>
  <c r="D117" i="8"/>
  <c r="D139" i="8" s="1"/>
  <c r="D140" i="8" s="1"/>
  <c r="P120" i="8"/>
  <c r="K115" i="8"/>
  <c r="Q119" i="8"/>
  <c r="Q120" i="8" s="1"/>
  <c r="Q163" i="8" s="1"/>
  <c r="Q121" i="8"/>
  <c r="N122" i="8"/>
  <c r="U77" i="8"/>
  <c r="U163" i="8" s="1"/>
  <c r="L68" i="8"/>
  <c r="L69" i="8" s="1"/>
  <c r="U69" i="8" s="1"/>
  <c r="U155" i="8" s="1"/>
  <c r="J156" i="8" s="1"/>
  <c r="U65" i="8"/>
  <c r="U151" i="8" s="1"/>
  <c r="L152" i="8" s="1"/>
  <c r="E21" i="8"/>
  <c r="G116" i="8"/>
  <c r="G118" i="8" s="1"/>
  <c r="E114" i="8"/>
  <c r="E117" i="8" s="1"/>
  <c r="E139" i="8" s="1"/>
  <c r="F131" i="8"/>
  <c r="U81" i="8"/>
  <c r="U167" i="8" s="1"/>
  <c r="U85" i="8"/>
  <c r="U171" i="8" s="1"/>
  <c r="G19" i="8"/>
  <c r="G52" i="8"/>
  <c r="L19" i="8"/>
  <c r="L115" i="8"/>
  <c r="L147" i="8" s="1"/>
  <c r="U89" i="8"/>
  <c r="U175" i="8" s="1"/>
  <c r="P151" i="8"/>
  <c r="J154" i="13" l="1"/>
  <c r="L158" i="13"/>
  <c r="Q120" i="13"/>
  <c r="Q163" i="13" s="1"/>
  <c r="D140" i="13"/>
  <c r="O171" i="13"/>
  <c r="O172" i="13" s="1"/>
  <c r="F143" i="13"/>
  <c r="F144" i="13" s="1"/>
  <c r="Q123" i="13"/>
  <c r="Q175" i="13" s="1"/>
  <c r="Q167" i="13"/>
  <c r="Q164" i="13"/>
  <c r="Q162" i="13"/>
  <c r="F130" i="13"/>
  <c r="F132" i="13"/>
  <c r="G130" i="13"/>
  <c r="G132" i="13"/>
  <c r="F136" i="13"/>
  <c r="F134" i="13"/>
  <c r="J156" i="13"/>
  <c r="L146" i="13"/>
  <c r="L148" i="13"/>
  <c r="I156" i="13"/>
  <c r="I154" i="13"/>
  <c r="G135" i="13"/>
  <c r="G118" i="13"/>
  <c r="G143" i="13" s="1"/>
  <c r="E117" i="13"/>
  <c r="E139" i="13" s="1"/>
  <c r="J154" i="8"/>
  <c r="L148" i="8"/>
  <c r="L146" i="8"/>
  <c r="L160" i="8"/>
  <c r="Q164" i="8"/>
  <c r="Q162" i="8"/>
  <c r="F130" i="8"/>
  <c r="F132" i="8"/>
  <c r="D138" i="8"/>
  <c r="F136" i="8"/>
  <c r="F134" i="8"/>
  <c r="Q123" i="8"/>
  <c r="Q175" i="8" s="1"/>
  <c r="Q167" i="8"/>
  <c r="Q166" i="8" s="1"/>
  <c r="O122" i="8"/>
  <c r="G135" i="8"/>
  <c r="G134" i="8" s="1"/>
  <c r="G143" i="8"/>
  <c r="G115" i="8"/>
  <c r="G53" i="8"/>
  <c r="U53" i="8" s="1"/>
  <c r="U139" i="8" s="1"/>
  <c r="P147" i="8"/>
  <c r="P148" i="8" s="1"/>
  <c r="P152" i="8"/>
  <c r="P150" i="8"/>
  <c r="F142" i="13" l="1"/>
  <c r="O170" i="13"/>
  <c r="G142" i="13"/>
  <c r="G144" i="13"/>
  <c r="Q166" i="13"/>
  <c r="Q168" i="13"/>
  <c r="E140" i="13"/>
  <c r="E138" i="13"/>
  <c r="G134" i="13"/>
  <c r="G136" i="13"/>
  <c r="Q176" i="13"/>
  <c r="Q174" i="13"/>
  <c r="O171" i="8"/>
  <c r="O172" i="8" s="1"/>
  <c r="G142" i="8"/>
  <c r="G131" i="8"/>
  <c r="G132" i="8" s="1"/>
  <c r="Q168" i="8"/>
  <c r="Q176" i="8"/>
  <c r="Q174" i="8"/>
  <c r="G136" i="8"/>
  <c r="E140" i="8"/>
  <c r="E138" i="8"/>
  <c r="P146" i="8"/>
  <c r="O170" i="8" l="1"/>
  <c r="G13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6" authorId="0" shapeId="0" xr:uid="{18BC130C-6CD0-4CAA-9151-CA0EA2FC9F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C89FEFE0-F39B-4CE5-A127-C71CB94E7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0" shapeId="0" xr:uid="{D82EFD6D-6577-491C-8ED9-0D8A39C97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 xr:uid="{251EB7E3-4429-4ECD-A719-0CE8DF1392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F3609B6F-DCF3-420A-8968-8E9D361AD4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0" shapeId="0" xr:uid="{643ED8F2-F48E-4F79-B95E-2B31562D52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6" authorId="0" shapeId="0" xr:uid="{3CEDC74D-806D-46DD-B55E-327EF77A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<sst xmlns="http://schemas.openxmlformats.org/spreadsheetml/2006/main" count="838" uniqueCount="188">
  <si>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</si>
  <si>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</si>
  <si>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</si>
  <si>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</si>
  <si>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</si>
  <si>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</si>
  <si>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</si>
  <si>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</si>
  <si>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</si>
  <si>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</si>
  <si>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</si>
  <si>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</si>
  <si>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</si>
  <si>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</si>
  <si>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</si>
  <si>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</si>
  <si>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</si>
  <si>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</si>
  <si>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</si>
  <si>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</si>
  <si>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</si>
  <si>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</si>
  <si>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</si>
  <si>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</si>
  <si>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</si>
  <si>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</si>
  <si>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</si>
  <si>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</si>
  <si>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</si>
  <si>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</si>
  <si>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</si>
  <si>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</si>
  <si>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</si>
  <si>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</si>
  <si>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</si>
  <si>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</si>
  <si>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</si>
  <si>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</si>
  <si>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</si>
  <si>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</si>
  <si>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</si>
  <si>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</si>
  <si>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</si>
  <si>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</si>
  <si>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</si>
  <si>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</si>
  <si>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</si>
  <si>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</si>
  <si>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</si>
  <si>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</si>
  <si>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</si>
  <si>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</si>
  <si>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</si>
  <si>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</si>
  <si>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</si>
  <si>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</si>
  <si>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</si>
  <si>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</si>
  <si>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</si>
  <si>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</si>
  <si>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</si>
  <si>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</si>
  <si>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</si>
  <si>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</si>
  <si>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</si>
  <si>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UE-observed margin relative to signalled threshold</t>
  </si>
  <si>
    <t>Cell 2 SSB_RP sensitivity factor</t>
  </si>
  <si>
    <t>Cell 2 SSB_RP effect</t>
  </si>
  <si>
    <t>Freq 3 Io sensitivity factor</t>
  </si>
  <si>
    <t>Freq 3 Io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</si>
  <si>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</si>
  <si>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</si>
  <si>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</si>
  <si>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</si>
  <si>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</si>
  <si>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</si>
  <si>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</si>
  <si>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</si>
  <si>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</si>
  <si>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</si>
  <si>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Cell 3 SSB_RP sensitivity factor</t>
  </si>
  <si>
    <t>Cell 3 SSB_RP effect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</si>
  <si>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</si>
  <si>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</si>
  <si>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</si>
  <si>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</si>
  <si>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</si>
  <si>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</si>
  <si>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</si>
  <si>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</si>
  <si>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</si>
  <si>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</si>
  <si>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</si>
  <si>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</si>
  <si>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</si>
  <si>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3 SSB Es/Iot sensitivity factor</t>
  </si>
  <si>
    <t>Cell 3 SSB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</si>
  <si>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</si>
  <si>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</si>
  <si>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</si>
  <si>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</si>
  <si>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</si>
  <si>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</si>
  <si>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</si>
  <si>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</si>
  <si>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</si>
  <si>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6.6.18.3</t>
    <phoneticPr fontId="2" type="noConversion"/>
  </si>
  <si>
    <t>MediaTek</t>
    <phoneticPr fontId="2" type="noConversion"/>
  </si>
  <si>
    <t>Template is for 3 inter-RAT cells</t>
    <phoneticPr fontId="2" type="noConversion"/>
  </si>
  <si>
    <t>Adapted from 38.533 RRM Test case 6.6.3.1</t>
    <phoneticPr fontId="2" type="noConversion"/>
  </si>
  <si>
    <t>b2-Threshold1</t>
  </si>
  <si>
    <t>b2-Threshold1</t>
    <phoneticPr fontId="20" type="noConversion"/>
  </si>
  <si>
    <t>b2-Threshold2EUTRA</t>
    <phoneticPr fontId="20" type="noConversion"/>
  </si>
  <si>
    <t>a4-Threshold</t>
    <phoneticPr fontId="20" type="noConversion"/>
  </si>
  <si>
    <t>Cell 1 SSB_RP – b2-Threshold1</t>
  </si>
  <si>
    <t>pW/15kHz</t>
  </si>
  <si>
    <t>Es/Iot, nominal</t>
  </si>
  <si>
    <t>For RSRP and SCH Es/Iot range check</t>
  </si>
  <si>
    <t>RSRP and SCH_RP, nominal</t>
  </si>
  <si>
    <t>For RSRP and SCH_RP level range check</t>
  </si>
  <si>
    <t>Io, nominal in max Ch BW</t>
  </si>
  <si>
    <t>dBm/18MHz</t>
    <phoneticPr fontId="21" type="noConversion"/>
  </si>
  <si>
    <t>38.133 Table A.6.6.18.3.1-1</t>
    <phoneticPr fontId="20" type="noConversion"/>
  </si>
  <si>
    <t>38.133 Table A.6.6.18.3.1-3</t>
    <phoneticPr fontId="20" type="noConversion"/>
  </si>
  <si>
    <t>38.133 Table A.6.6.18.3.1-3, Config 1</t>
    <phoneticPr fontId="20" type="noConversion"/>
  </si>
  <si>
    <t>38.133 Table A.6.3.1.4-3</t>
    <phoneticPr fontId="20" type="noConversion"/>
  </si>
  <si>
    <t>38.133 Table A.6.6.18.3.1-2</t>
    <phoneticPr fontId="20" type="noConversion"/>
  </si>
  <si>
    <t>Cell 1 SSB_RP – b2-Threshold1</t>
    <phoneticPr fontId="20" type="noConversion"/>
  </si>
  <si>
    <t>Cell 3 RSRP – b2-Threshold2EUTRAN</t>
    <phoneticPr fontId="20" type="noConversion"/>
  </si>
  <si>
    <t>Cell 2 SSB_RP – a4-Threshold</t>
    <phoneticPr fontId="20" type="noConversion"/>
  </si>
  <si>
    <t>UE RSRP absolute accuracy, normal</t>
    <phoneticPr fontId="20" type="noConversion"/>
  </si>
  <si>
    <t>UE SS-RSRP absolute accuracy, normal</t>
    <phoneticPr fontId="20" type="noConversion"/>
  </si>
  <si>
    <t>Noc absolute level uncertainty</t>
    <phoneticPr fontId="20" type="noConversion"/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</si>
  <si>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</si>
  <si>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</si>
  <si>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RSRP &amp; SCH Es/Iot to be within range</t>
  </si>
  <si>
    <t>RSRP &amp; SCH level to be within range</t>
  </si>
  <si>
    <t>Calculated from linear powers</t>
  </si>
  <si>
    <t>Io level to be within range</t>
  </si>
  <si>
    <t>UE meas (Cell 1 SSB_RP – b2-Threshold1) sensitivity factor</t>
  </si>
  <si>
    <t>UE meas (Cell 1 SSB_RP – b2-Threshold1) effect</t>
  </si>
  <si>
    <t>UE meas SSB_RP compared to threshold</t>
  </si>
  <si>
    <t>UE meas (Cell 3 RSRP – b2-Threshold2EUTRAN) sens factor</t>
    <phoneticPr fontId="20" type="noConversion"/>
  </si>
  <si>
    <t>UE meas (Cell 3 RSRP – b2-Threshold2EUTRAN) effect</t>
    <phoneticPr fontId="20" type="noConversion"/>
  </si>
  <si>
    <t>UE meas (Cell 2 SSB_RP – a4-Threshold) sensitivity factor</t>
    <phoneticPr fontId="20" type="noConversion"/>
  </si>
  <si>
    <t>UE meas (Cell 2 SSB_RP – a4-Threshold) effect</t>
    <phoneticPr fontId="20" type="noConversion"/>
  </si>
  <si>
    <t>Decrease Cell 1 Es/Noc during T2 to ensure Cell 1 SSB_RP is below B2 threshold1 during T2</t>
  </si>
  <si>
    <t>Increase Cell 3 Es/Noc during T2 to ensure Cell 3 RSRP is above B2 threshold2 during T2</t>
    <phoneticPr fontId="20" type="noConversion"/>
  </si>
  <si>
    <t>Increase Cell 2 Es/Noc during T2 to ensure Cell 2 SSB_RP is above A4 threshold during T2</t>
    <phoneticPr fontId="20" type="noConversion"/>
  </si>
  <si>
    <t>b2-Threshold2EUTRAN</t>
  </si>
  <si>
    <t>Applied offset (Test Tolerance)</t>
    <phoneticPr fontId="20" type="noConversion"/>
  </si>
  <si>
    <t>dBm/18MHz</t>
  </si>
  <si>
    <t>UE meas (Cell 1 SSB_RP – b2-Threshold1) minimum</t>
  </si>
  <si>
    <t>UE meas (Cell 1 SSB_RP – b2-Threshold1) nominal</t>
  </si>
  <si>
    <t>UE meas (Cell 1 SSB_RP – b2-Threshold1) maximum</t>
  </si>
  <si>
    <t>Checks Cell 1 SSB_RP &lt; b2-Threshold1 at T2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</si>
  <si>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</si>
  <si>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</si>
  <si>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</si>
  <si>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</si>
  <si>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Cell 3 Es/Iot minimum</t>
    <phoneticPr fontId="20" type="noConversion"/>
  </si>
  <si>
    <t>Cell 3 Es/Iot nominal</t>
    <phoneticPr fontId="20" type="noConversion"/>
  </si>
  <si>
    <t>Cell 3 Es/Iot maximum</t>
    <phoneticPr fontId="20" type="noConversion"/>
  </si>
  <si>
    <t>Cell 3 RSRP and SCH minimum</t>
    <phoneticPr fontId="20" type="noConversion"/>
  </si>
  <si>
    <t>Cell 3 RSRP and SCH nominal</t>
    <phoneticPr fontId="20" type="noConversion"/>
  </si>
  <si>
    <t>Cell 3 RSRP and SCH maximum</t>
    <phoneticPr fontId="20" type="noConversion"/>
  </si>
  <si>
    <t>Freq 3 Io minimum</t>
    <phoneticPr fontId="20" type="noConversion"/>
  </si>
  <si>
    <t>Freq 3 Io nominal</t>
    <phoneticPr fontId="20" type="noConversion"/>
  </si>
  <si>
    <t>Freq 3 Io maximum</t>
    <phoneticPr fontId="20" type="noConversion"/>
  </si>
  <si>
    <t>UE meas (Cell 3 RSRP – b2-Threshold2EUTRAN) minimum</t>
    <phoneticPr fontId="20" type="noConversion"/>
  </si>
  <si>
    <t>UE meas (Cell 3 RSRP – b2-Threshold2EUTRAN) nominal</t>
    <phoneticPr fontId="20" type="noConversion"/>
  </si>
  <si>
    <t>UE meas (Cell 3 RSRP – b2-Threshold2EUTRAN) maximum</t>
    <phoneticPr fontId="20" type="noConversion"/>
  </si>
  <si>
    <t>Yes</t>
    <phoneticPr fontId="20" type="noConversion"/>
  </si>
  <si>
    <t>UE meas (Cell 2 SSB_RP – a4-Threshold) minimum</t>
    <phoneticPr fontId="20" type="noConversion"/>
  </si>
  <si>
    <t>UE meas (Cell 2 SSB_RP – a4-Threshold) nominal</t>
    <phoneticPr fontId="20" type="noConversion"/>
  </si>
  <si>
    <t>UE meas (Cell 2 SSB_RP – a4-Threshold) maximum</t>
    <phoneticPr fontId="20" type="noConversion"/>
  </si>
  <si>
    <t>Checks Cell 2 SSB_RP &gt; a4-Threshold at T2</t>
    <phoneticPr fontId="20" type="noConversion"/>
  </si>
  <si>
    <t>Cell 2 SSB_RP nominal</t>
    <phoneticPr fontId="20" type="noConversion"/>
  </si>
  <si>
    <t>Checks Cell 3 RSRP &gt; b2-Threshold2EUTRAN at T2</t>
    <phoneticPr fontId="20" type="noConversion"/>
  </si>
  <si>
    <t>38.133 Table 10.1.4.1.2-1, NR_FDD_FR1_H, 30kHz</t>
    <phoneticPr fontId="20" type="noConversion"/>
  </si>
  <si>
    <t>38.133 Table B.2.3-1, NR_FDD_FR1_H, 30kHz</t>
    <phoneticPr fontId="20" type="noConversion"/>
  </si>
  <si>
    <t>dB</t>
    <phoneticPr fontId="20" type="noConversion"/>
  </si>
  <si>
    <t xml:space="preserve">v18.2.1 </t>
    <phoneticPr fontId="2" type="noConversion"/>
  </si>
  <si>
    <t xml:space="preserve">v17.13.0 </t>
    <phoneticPr fontId="2" type="noConversion"/>
  </si>
  <si>
    <t>Ref: TS 38.133 v17.13.0 clause A.6.6.18.3</t>
    <phoneticPr fontId="20" type="noConversion"/>
  </si>
  <si>
    <t>38.133 Table A.6.6.18.3.1-3, Config 3</t>
    <phoneticPr fontId="20" type="noConversion"/>
  </si>
  <si>
    <t>38.133 Table B.2.3-1</t>
    <phoneticPr fontId="20" type="noConversion"/>
  </si>
  <si>
    <t>38.133 Table B.2.3-1, NR_FDD_FR1_H, 15kHz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</si>
</sst>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indexed="65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3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2" fontId="12" fillId="0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0" fillId="0" borderId="5" xfId="0" applyBorder="1"/>
    <xf numFmtId="2" fontId="9" fillId="0" borderId="0" xfId="1" applyNumberFormat="1" applyFont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0" fontId="0" fillId="0" borderId="7" xfId="0" applyBorder="1" applyAlignment="1">
      <alignment horizontal="left"/>
    </xf>
    <xf numFmtId="176" fontId="9" fillId="0" borderId="5" xfId="1" applyNumberFormat="1" applyFont="1" applyBorder="1" applyAlignment="1">
      <alignment horizontal="center"/>
    </xf>
    <xf numFmtId="176" fontId="9" fillId="0" borderId="0" xfId="1" applyNumberFormat="1" applyFont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11" borderId="7" xfId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0" fontId="1" fillId="0" borderId="6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1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2" fontId="23" fillId="0" borderId="8" xfId="1" applyNumberFormat="1" applyFont="1" applyFill="1" applyBorder="1" applyAlignment="1">
      <alignment horizontal="center"/>
    </xf>
    <xf numFmtId="2" fontId="23" fillId="0" borderId="11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2" fillId="0" borderId="5" xfId="1" applyFont="1" applyBorder="1" applyAlignment="1"/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2" fillId="6" borderId="5" xfId="1" applyFont="1" applyFill="1" applyBorder="1" applyAlignment="1"/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0" fontId="8" fillId="6" borderId="5" xfId="1" applyFont="1" applyFill="1" applyBorder="1" applyAlignment="1"/>
    <xf numFmtId="2" fontId="1" fillId="12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1" fillId="6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4" fillId="8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8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1" fillId="0" borderId="11" xfId="1" applyFont="1" applyFill="1" applyBorder="1" applyAlignment="1">
      <alignment horizontal="center"/>
    </xf>
    <xf numFmtId="176" fontId="1" fillId="6" borderId="7" xfId="1" applyNumberFormat="1" applyFont="1" applyFill="1" applyBorder="1" applyAlignment="1">
      <alignment horizontal="center"/>
    </xf>
    <xf numFmtId="176" fontId="1" fillId="6" borderId="0" xfId="1" applyNumberFormat="1" applyFont="1" applyFill="1" applyAlignment="1">
      <alignment horizontal="center"/>
    </xf>
    <xf numFmtId="0" fontId="23" fillId="0" borderId="6" xfId="1" applyFont="1" applyBorder="1" applyAlignment="1">
      <alignment horizontal="center"/>
    </xf>
    <xf numFmtId="1" fontId="23" fillId="8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23" fillId="4" borderId="7" xfId="1" applyFont="1" applyFill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22" sqref="E22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37" t="s">
        <v>108</v>
      </c>
    </row>
    <row r="4" spans="1:8" x14ac:dyDescent="0.2">
      <c r="A4" s="3"/>
      <c r="B4" t="s">
        <v>109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82</v>
      </c>
      <c r="E11" s="6" t="s">
        <v>83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37" t="s">
        <v>106</v>
      </c>
      <c r="D12" s="138" t="s">
        <v>183</v>
      </c>
      <c r="E12" s="138" t="s">
        <v>182</v>
      </c>
      <c r="F12" t="s">
        <v>107</v>
      </c>
      <c r="H12"/>
    </row>
    <row r="13" spans="1:8" x14ac:dyDescent="0.2">
      <c r="C13" s="137"/>
      <c r="D13" s="138"/>
      <c r="E13" s="138"/>
      <c r="F13"/>
      <c r="H13"/>
    </row>
    <row r="14" spans="1:8" x14ac:dyDescent="0.2">
      <c r="C14" s="137"/>
      <c r="D14" s="138"/>
      <c r="E14" s="138"/>
      <c r="F14"/>
      <c r="H14"/>
    </row>
    <row r="15" spans="1:8" x14ac:dyDescent="0.2">
      <c r="C15" s="137"/>
      <c r="D15" s="138"/>
      <c r="E15" s="138"/>
      <c r="F15"/>
      <c r="H15"/>
    </row>
    <row r="16" spans="1:8" x14ac:dyDescent="0.2">
      <c r="C16" s="137"/>
      <c r="D16" s="138"/>
      <c r="E16" s="138"/>
      <c r="F16"/>
      <c r="H16"/>
    </row>
    <row r="17" spans="3:8" x14ac:dyDescent="0.2">
      <c r="C17" s="137"/>
      <c r="D17" s="138"/>
      <c r="E17" s="138"/>
      <c r="F17"/>
      <c r="H17"/>
    </row>
    <row r="18" spans="3:8" x14ac:dyDescent="0.2">
      <c r="C18" s="137"/>
      <c r="D18" s="138"/>
      <c r="E18" s="138"/>
      <c r="F18"/>
      <c r="H18"/>
    </row>
    <row r="19" spans="3:8" x14ac:dyDescent="0.2">
      <c r="C19" s="137"/>
      <c r="D19" s="138"/>
      <c r="E19" s="138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8"/>
  <sheetViews>
    <sheetView tabSelected="1" topLeftCell="B115" zoomScale="90" zoomScaleNormal="90" workbookViewId="0">
      <selection activeCell="W162" sqref="W162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2" width="8.5703125" style="7" customWidth="1"/>
    <col min="23" max="23" width="51.140625" style="7" bestFit="1" customWidth="1"/>
    <col min="24" max="16384" width="10.85546875" style="7"/>
  </cols>
  <sheetData>
    <row r="1" spans="1:23" ht="13.5" thickBot="1" x14ac:dyDescent="0.25">
      <c r="T1" s="8"/>
      <c r="U1" s="8"/>
      <c r="V1" s="8"/>
      <c r="W1" s="8"/>
    </row>
    <row r="2" spans="1:23" x14ac:dyDescent="0.2">
      <c r="A2" s="9" t="s">
        <v>10</v>
      </c>
      <c r="B2" s="10"/>
      <c r="C2" s="110" t="s">
        <v>33</v>
      </c>
      <c r="D2" s="329" t="s">
        <v>85</v>
      </c>
      <c r="E2" s="330"/>
      <c r="F2" s="329" t="s">
        <v>86</v>
      </c>
      <c r="G2" s="330"/>
      <c r="H2" s="110" t="s">
        <v>33</v>
      </c>
      <c r="I2" s="329" t="s">
        <v>56</v>
      </c>
      <c r="J2" s="330"/>
      <c r="K2" s="329" t="s">
        <v>57</v>
      </c>
      <c r="L2" s="330"/>
      <c r="M2" s="110" t="s">
        <v>33</v>
      </c>
      <c r="N2" s="329" t="s">
        <v>63</v>
      </c>
      <c r="O2" s="330"/>
      <c r="P2" s="329" t="s">
        <v>64</v>
      </c>
      <c r="Q2" s="330"/>
      <c r="R2" s="89"/>
      <c r="S2" s="35"/>
      <c r="T2" s="89"/>
      <c r="U2" s="89"/>
      <c r="V2" s="89"/>
      <c r="W2" s="13" t="s">
        <v>0</v>
      </c>
    </row>
    <row r="3" spans="1:23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</row>
    <row r="4" spans="1:23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</row>
    <row r="5" spans="1:23" x14ac:dyDescent="0.2">
      <c r="A5" s="111" t="s">
        <v>34</v>
      </c>
      <c r="B5" s="112" t="s">
        <v>35</v>
      </c>
      <c r="C5" s="27"/>
      <c r="D5" s="194">
        <v>15</v>
      </c>
      <c r="E5" s="152">
        <f>$D5</f>
        <v>15</v>
      </c>
      <c r="F5" s="82"/>
      <c r="G5" s="146"/>
      <c r="H5" s="26"/>
      <c r="I5" s="194">
        <v>15</v>
      </c>
      <c r="J5" s="152">
        <f>$I5</f>
        <v>15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122</v>
      </c>
    </row>
    <row r="6" spans="1:23" x14ac:dyDescent="0.2">
      <c r="A6" s="111" t="s">
        <v>36</v>
      </c>
      <c r="B6" s="113" t="s">
        <v>37</v>
      </c>
      <c r="C6" s="248"/>
      <c r="D6" s="194">
        <v>10</v>
      </c>
      <c r="E6" s="152">
        <f>$D6</f>
        <v>10</v>
      </c>
      <c r="F6" s="82"/>
      <c r="G6" s="146"/>
      <c r="H6" s="26"/>
      <c r="I6" s="194">
        <v>10</v>
      </c>
      <c r="J6" s="152">
        <f>$I6</f>
        <v>10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122</v>
      </c>
    </row>
    <row r="7" spans="1:23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123</v>
      </c>
    </row>
    <row r="8" spans="1:23" s="8" customFormat="1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123</v>
      </c>
    </row>
    <row r="9" spans="1:23" s="8" customFormat="1" x14ac:dyDescent="0.2">
      <c r="A9" s="19" t="s">
        <v>45</v>
      </c>
      <c r="B9" s="20"/>
      <c r="C9" s="18"/>
      <c r="D9" s="114"/>
      <c r="E9" s="20"/>
      <c r="F9" s="195">
        <v>52</v>
      </c>
      <c r="G9" s="153">
        <f>$F9</f>
        <v>52</v>
      </c>
      <c r="H9" s="205"/>
      <c r="I9" s="114"/>
      <c r="J9" s="20"/>
      <c r="K9" s="195">
        <v>52</v>
      </c>
      <c r="L9" s="153">
        <f>$K9</f>
        <v>52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124</v>
      </c>
    </row>
    <row r="10" spans="1:23" s="8" customFormat="1" x14ac:dyDescent="0.2">
      <c r="A10" s="19" t="s">
        <v>111</v>
      </c>
      <c r="B10" s="20" t="s">
        <v>181</v>
      </c>
      <c r="C10" s="247">
        <v>-81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124</v>
      </c>
    </row>
    <row r="11" spans="1:23" s="8" customFormat="1" x14ac:dyDescent="0.2">
      <c r="A11" s="19" t="s">
        <v>112</v>
      </c>
      <c r="B11" s="20" t="s">
        <v>181</v>
      </c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125</v>
      </c>
    </row>
    <row r="12" spans="1:23" s="8" customFormat="1" x14ac:dyDescent="0.2">
      <c r="A12" s="101" t="s">
        <v>113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126</v>
      </c>
    </row>
    <row r="13" spans="1:23" ht="13.5" thickBot="1" x14ac:dyDescent="0.25">
      <c r="A13" s="232" t="s">
        <v>184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</row>
    <row r="14" spans="1:23" x14ac:dyDescent="0.2"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</row>
    <row r="15" spans="1:23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</row>
    <row r="16" spans="1:23" x14ac:dyDescent="0.2">
      <c r="A16" s="9" t="s">
        <v>18</v>
      </c>
      <c r="B16" s="28"/>
      <c r="C16" s="11"/>
      <c r="D16" s="329" t="s">
        <v>85</v>
      </c>
      <c r="E16" s="330"/>
      <c r="F16" s="329" t="s">
        <v>86</v>
      </c>
      <c r="G16" s="330"/>
      <c r="H16" s="221"/>
      <c r="I16" s="329" t="s">
        <v>56</v>
      </c>
      <c r="J16" s="330"/>
      <c r="K16" s="329" t="s">
        <v>57</v>
      </c>
      <c r="L16" s="330"/>
      <c r="M16" s="221"/>
      <c r="N16" s="329" t="s">
        <v>63</v>
      </c>
      <c r="O16" s="330"/>
      <c r="P16" s="329" t="s">
        <v>64</v>
      </c>
      <c r="Q16" s="330"/>
      <c r="R16" s="89"/>
      <c r="S16" s="35"/>
      <c r="T16" s="29"/>
      <c r="U16" s="29"/>
      <c r="V16" s="29"/>
      <c r="W16" s="13" t="s">
        <v>0</v>
      </c>
    </row>
    <row r="17" spans="1:27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</row>
    <row r="18" spans="1:27" x14ac:dyDescent="0.2">
      <c r="A18" s="36" t="s">
        <v>19</v>
      </c>
      <c r="B18" s="60" t="s">
        <v>41</v>
      </c>
      <c r="C18" s="21"/>
      <c r="D18" s="154">
        <f>(10^12)*(10^-3)*(D5/15)*10^(D7/10)</f>
        <v>0.15848931924611098</v>
      </c>
      <c r="E18" s="140">
        <f>(10^12)*(10^-3)*(E5/15)*10^(E7/10)</f>
        <v>0.15848931924611098</v>
      </c>
      <c r="F18" s="154">
        <f>(10^12)*(10^-3)*(D5/15)*10^((D7+F8)/10)</f>
        <v>0.3981071705534962</v>
      </c>
      <c r="G18" s="140">
        <f>(10^12)*(10^-3)*(E5/15)*10^((E7+G8)/10)</f>
        <v>0.3981071705534962</v>
      </c>
      <c r="H18" s="215"/>
      <c r="I18" s="154">
        <f>(10^12)*(10^-3)*(I5/15)*10^(I7/10)</f>
        <v>0.15848931924611098</v>
      </c>
      <c r="J18" s="140">
        <f>(10^12)*(10^-3)*(J5/15)*10^(J7/10)</f>
        <v>0.15848931924611098</v>
      </c>
      <c r="K18" s="154">
        <f>(10^12)*(10^-3)*(I5/15)*10^((I7+K8)/10)</f>
        <v>1.9952623149688722E-11</v>
      </c>
      <c r="L18" s="140">
        <f>(10^12)*(10^-3)*(J5/15)*10^((J7+L8)/10)</f>
        <v>0.3981071705534962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</row>
    <row r="19" spans="1:27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</row>
    <row r="20" spans="1:27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-94</v>
      </c>
      <c r="G20" s="141">
        <f>E7+G8+10*LOG(E5/15)</f>
        <v>-94</v>
      </c>
      <c r="H20" s="214"/>
      <c r="I20" s="114"/>
      <c r="J20" s="20"/>
      <c r="K20" s="310">
        <f>I7+K8+10*LOG(I5/15)</f>
        <v>-197</v>
      </c>
      <c r="L20" s="141">
        <f>J7+L8+10*LOG(J5/15)</f>
        <v>-94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Y20"/>
      <c r="Z20"/>
    </row>
    <row r="21" spans="1:27" x14ac:dyDescent="0.2">
      <c r="A21" s="163" t="s">
        <v>31</v>
      </c>
      <c r="B21" s="20" t="s">
        <v>40</v>
      </c>
      <c r="C21" s="18"/>
      <c r="D21" s="155">
        <f>10*LOG((D18+F18)*10^-9)+10*LOG(F9*12)</f>
        <v>-64.592749472082829</v>
      </c>
      <c r="E21" s="156">
        <f>10*LOG((E18+G18)*10^-9)+10*LOG(G9*12)</f>
        <v>-64.592749472082829</v>
      </c>
      <c r="F21" s="150"/>
      <c r="G21" s="141"/>
      <c r="H21" s="214"/>
      <c r="I21" s="155">
        <f>10*LOG((I18+K18)*10^-9)+10*LOG(K9*12)</f>
        <v>-70.048154102629027</v>
      </c>
      <c r="J21" s="156">
        <f>10*LOG((J18+L18)*10^-9)+10*LOG(L9*12)</f>
        <v>-64.592749472082829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Y21"/>
      <c r="Z21"/>
    </row>
    <row r="22" spans="1:27" x14ac:dyDescent="0.2">
      <c r="A22" s="255" t="s">
        <v>127</v>
      </c>
      <c r="B22" s="20" t="s">
        <v>4</v>
      </c>
      <c r="C22" s="20"/>
      <c r="D22" s="155"/>
      <c r="E22" s="256"/>
      <c r="F22" s="155">
        <f>F20-$C10</f>
        <v>-13</v>
      </c>
      <c r="G22" s="33">
        <f>G20-$C10</f>
        <v>-13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</row>
    <row r="23" spans="1:27" x14ac:dyDescent="0.2">
      <c r="A23" s="19" t="s">
        <v>19</v>
      </c>
      <c r="B23" s="20" t="s">
        <v>115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</row>
    <row r="24" spans="1:27" x14ac:dyDescent="0.2">
      <c r="A24" s="32" t="s">
        <v>116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117</v>
      </c>
      <c r="X24" s="24"/>
      <c r="Y24" s="27"/>
      <c r="Z24" s="27"/>
      <c r="AA24" s="27"/>
    </row>
    <row r="25" spans="1:27" x14ac:dyDescent="0.2">
      <c r="A25" s="163" t="s">
        <v>118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119</v>
      </c>
      <c r="X25" s="24"/>
      <c r="Y25" s="27"/>
      <c r="Z25" s="27"/>
      <c r="AA25" s="27"/>
    </row>
    <row r="26" spans="1:27" x14ac:dyDescent="0.2">
      <c r="A26" s="255" t="s">
        <v>120</v>
      </c>
      <c r="B26" s="20" t="s">
        <v>121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10*LOG((N23+P23)*10^-9)+10*LOG((9*10^6)/(15*10^3))</f>
        <v>-76.218487495616841</v>
      </c>
      <c r="O26" s="256">
        <f>10*LOG((O23+Q23)*10^-9)+10*LOG((9*10^6)/(15*10^3))</f>
        <v>-59.13268750386321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</row>
    <row r="27" spans="1:27" x14ac:dyDescent="0.2">
      <c r="A27" s="255" t="s">
        <v>128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264" t="s">
        <v>65</v>
      </c>
      <c r="X27" s="24"/>
      <c r="Y27" s="27"/>
      <c r="Z27" s="27"/>
      <c r="AA27" s="27"/>
    </row>
    <row r="28" spans="1:27" ht="13.5" thickBot="1" x14ac:dyDescent="0.25">
      <c r="A28" s="238" t="s">
        <v>129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-92</v>
      </c>
      <c r="L28" s="177">
        <f>L20-$H12</f>
        <v>11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3" t="s">
        <v>65</v>
      </c>
      <c r="Y28"/>
      <c r="Z28"/>
    </row>
    <row r="29" spans="1:27" x14ac:dyDescent="0.2">
      <c r="K29" s="50"/>
      <c r="L29" s="50"/>
      <c r="P29" s="50"/>
      <c r="Q29" s="50"/>
      <c r="R29" s="50"/>
    </row>
    <row r="30" spans="1:27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</row>
    <row r="31" spans="1:27" ht="13.5" thickBot="1" x14ac:dyDescent="0.25">
      <c r="A31" s="9" t="s">
        <v>20</v>
      </c>
      <c r="B31" s="28"/>
      <c r="C31" s="11"/>
      <c r="D31" s="331" t="s">
        <v>84</v>
      </c>
      <c r="E31" s="331"/>
      <c r="F31" s="331"/>
      <c r="G31" s="331"/>
      <c r="H31" s="331"/>
      <c r="I31" s="331"/>
      <c r="J31" s="331"/>
      <c r="K31" s="331"/>
      <c r="L31" s="328"/>
      <c r="M31" s="236"/>
      <c r="N31" s="236"/>
      <c r="O31" s="236"/>
      <c r="P31" s="236"/>
      <c r="Q31" s="236"/>
      <c r="R31" s="327" t="s">
        <v>28</v>
      </c>
      <c r="S31" s="328"/>
      <c r="T31" s="162"/>
      <c r="U31" s="12"/>
      <c r="V31" s="10"/>
      <c r="W31" s="207" t="s">
        <v>0</v>
      </c>
    </row>
    <row r="32" spans="1:27" x14ac:dyDescent="0.2">
      <c r="A32" s="30"/>
      <c r="B32" s="20"/>
      <c r="C32" s="18"/>
      <c r="D32" s="329" t="s">
        <v>85</v>
      </c>
      <c r="E32" s="330"/>
      <c r="F32" s="329" t="s">
        <v>86</v>
      </c>
      <c r="G32" s="330"/>
      <c r="H32" s="110"/>
      <c r="I32" s="329" t="s">
        <v>56</v>
      </c>
      <c r="J32" s="330"/>
      <c r="K32" s="329" t="s">
        <v>57</v>
      </c>
      <c r="L32" s="330"/>
      <c r="M32" s="110"/>
      <c r="N32" s="329" t="s">
        <v>63</v>
      </c>
      <c r="O32" s="330"/>
      <c r="P32" s="329" t="s">
        <v>64</v>
      </c>
      <c r="Q32" s="330"/>
      <c r="R32" s="161"/>
      <c r="S32" s="139"/>
      <c r="T32" s="19"/>
      <c r="U32" s="8"/>
      <c r="V32" s="61"/>
      <c r="W32" s="208"/>
    </row>
    <row r="33" spans="1:24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</row>
    <row r="34" spans="1:24" x14ac:dyDescent="0.2">
      <c r="A34" s="45" t="s">
        <v>132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</row>
    <row r="35" spans="1:24" s="8" customFormat="1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</row>
    <row r="36" spans="1:24" s="8" customFormat="1" x14ac:dyDescent="0.2">
      <c r="A36" s="36" t="s">
        <v>131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133</v>
      </c>
    </row>
    <row r="37" spans="1:24" s="8" customFormat="1" ht="13.5" thickBot="1" x14ac:dyDescent="0.25">
      <c r="A37" s="220" t="s">
        <v>130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134</v>
      </c>
    </row>
    <row r="38" spans="1:24" x14ac:dyDescent="0.2"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4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</row>
    <row r="40" spans="1:24" ht="13.5" thickBot="1" x14ac:dyDescent="0.25">
      <c r="A40" s="9" t="s">
        <v>22</v>
      </c>
      <c r="B40" s="11"/>
      <c r="C40" s="11"/>
      <c r="D40" s="327" t="s">
        <v>84</v>
      </c>
      <c r="E40" s="331"/>
      <c r="F40" s="331"/>
      <c r="G40" s="331"/>
      <c r="H40" s="331"/>
      <c r="I40" s="331"/>
      <c r="J40" s="331"/>
      <c r="K40" s="331"/>
      <c r="L40" s="328"/>
      <c r="M40" s="236"/>
      <c r="N40" s="236"/>
      <c r="O40" s="236"/>
      <c r="P40" s="236"/>
      <c r="Q40" s="236"/>
      <c r="R40" s="327" t="s">
        <v>28</v>
      </c>
      <c r="S40" s="328"/>
      <c r="T40" s="332" t="s">
        <v>16</v>
      </c>
      <c r="U40" s="333"/>
      <c r="V40" s="121"/>
      <c r="W40" s="187" t="s">
        <v>0</v>
      </c>
    </row>
    <row r="41" spans="1:24" x14ac:dyDescent="0.2">
      <c r="A41" s="30"/>
      <c r="B41" s="18"/>
      <c r="C41" s="18"/>
      <c r="D41" s="329" t="s">
        <v>85</v>
      </c>
      <c r="E41" s="330"/>
      <c r="F41" s="329" t="s">
        <v>86</v>
      </c>
      <c r="G41" s="330"/>
      <c r="H41" s="110"/>
      <c r="I41" s="329" t="s">
        <v>56</v>
      </c>
      <c r="J41" s="330"/>
      <c r="K41" s="329" t="s">
        <v>57</v>
      </c>
      <c r="L41" s="330"/>
      <c r="M41" s="110"/>
      <c r="N41" s="329" t="s">
        <v>63</v>
      </c>
      <c r="O41" s="330"/>
      <c r="P41" s="329" t="s">
        <v>64</v>
      </c>
      <c r="Q41" s="330"/>
      <c r="R41" s="161"/>
      <c r="S41" s="139"/>
      <c r="T41" s="115"/>
      <c r="U41" s="121"/>
      <c r="V41" s="164"/>
      <c r="W41" s="15"/>
    </row>
    <row r="42" spans="1:24" x14ac:dyDescent="0.2">
      <c r="A42" s="30"/>
      <c r="B42" s="18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</row>
    <row r="43" spans="1:24" ht="12.75" customHeight="1" x14ac:dyDescent="0.25">
      <c r="A43" s="70"/>
      <c r="B43" s="2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</row>
    <row r="44" spans="1:24" x14ac:dyDescent="0.2">
      <c r="A44" s="37" t="s">
        <v>87</v>
      </c>
      <c r="B44" s="38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</row>
    <row r="45" spans="1:24" x14ac:dyDescent="0.2">
      <c r="A45" s="40" t="s">
        <v>88</v>
      </c>
      <c r="B45" s="38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</row>
    <row r="46" spans="1:24" x14ac:dyDescent="0.2">
      <c r="A46" s="41"/>
      <c r="B46" s="2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</row>
    <row r="47" spans="1:24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</row>
    <row r="48" spans="1:24" x14ac:dyDescent="0.2">
      <c r="A48" s="37" t="s">
        <v>89</v>
      </c>
      <c r="B48" s="38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</row>
    <row r="49" spans="1:23" x14ac:dyDescent="0.2">
      <c r="A49" s="40" t="s">
        <v>90</v>
      </c>
      <c r="B49" s="38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</row>
    <row r="50" spans="1:23" x14ac:dyDescent="0.2">
      <c r="A50" s="41"/>
      <c r="B50" s="2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</row>
    <row r="51" spans="1:23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</row>
    <row r="52" spans="1:23" x14ac:dyDescent="0.2">
      <c r="A52" s="37" t="s">
        <v>91</v>
      </c>
      <c r="B52" s="38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</row>
    <row r="53" spans="1:23" x14ac:dyDescent="0.2">
      <c r="A53" s="40" t="s">
        <v>92</v>
      </c>
      <c r="B53" s="38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</row>
    <row r="54" spans="1:23" x14ac:dyDescent="0.2">
      <c r="A54" s="41"/>
      <c r="B54" s="2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</row>
    <row r="55" spans="1:23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</row>
    <row r="56" spans="1:23" x14ac:dyDescent="0.2">
      <c r="A56" s="37" t="s">
        <v>139</v>
      </c>
      <c r="B56" s="38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321"/>
      <c r="I56" s="235"/>
      <c r="J56" s="235"/>
      <c r="K56" s="233"/>
      <c r="L56" s="234"/>
      <c r="M56" s="321"/>
      <c r="N56" s="235"/>
      <c r="O56" s="235"/>
      <c r="P56" s="233"/>
      <c r="Q56" s="234"/>
      <c r="R56" s="39">
        <v>1</v>
      </c>
      <c r="S56" s="273">
        <v>1</v>
      </c>
      <c r="T56" s="51"/>
      <c r="U56" s="176"/>
      <c r="V56" s="122"/>
      <c r="W56" s="61" t="s">
        <v>27</v>
      </c>
    </row>
    <row r="57" spans="1:23" x14ac:dyDescent="0.2">
      <c r="A57" s="40" t="s">
        <v>140</v>
      </c>
      <c r="B57" s="38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321"/>
      <c r="I57" s="235"/>
      <c r="J57" s="235"/>
      <c r="K57" s="233"/>
      <c r="L57" s="234"/>
      <c r="M57" s="321"/>
      <c r="N57" s="235"/>
      <c r="O57" s="235"/>
      <c r="P57" s="233"/>
      <c r="Q57" s="234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141</v>
      </c>
    </row>
    <row r="58" spans="1:23" x14ac:dyDescent="0.2">
      <c r="A58" s="41"/>
      <c r="B58" s="2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</row>
    <row r="59" spans="1:23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</row>
    <row r="60" spans="1:23" x14ac:dyDescent="0.2">
      <c r="A60" s="37" t="s">
        <v>93</v>
      </c>
      <c r="B60" s="38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</row>
    <row r="61" spans="1:23" x14ac:dyDescent="0.2">
      <c r="A61" s="40" t="s">
        <v>94</v>
      </c>
      <c r="B61" s="38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</row>
    <row r="62" spans="1:23" x14ac:dyDescent="0.2">
      <c r="A62" s="41"/>
      <c r="B62" s="2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</row>
    <row r="63" spans="1:23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</row>
    <row r="64" spans="1:23" x14ac:dyDescent="0.2">
      <c r="A64" s="37" t="s">
        <v>66</v>
      </c>
      <c r="B64" s="38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</row>
    <row r="65" spans="1:23" x14ac:dyDescent="0.2">
      <c r="A65" s="40" t="s">
        <v>67</v>
      </c>
      <c r="B65" s="38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</row>
    <row r="66" spans="1:23" x14ac:dyDescent="0.2">
      <c r="A66" s="41"/>
      <c r="B66" s="2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</row>
    <row r="67" spans="1:23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</row>
    <row r="68" spans="1:23" x14ac:dyDescent="0.2">
      <c r="A68" s="37" t="s">
        <v>58</v>
      </c>
      <c r="B68" s="38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</row>
    <row r="69" spans="1:23" x14ac:dyDescent="0.2">
      <c r="A69" s="40" t="s">
        <v>59</v>
      </c>
      <c r="B69" s="38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</row>
    <row r="70" spans="1:23" x14ac:dyDescent="0.2">
      <c r="A70" s="41"/>
      <c r="B70" s="2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</row>
    <row r="71" spans="1:23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</row>
    <row r="72" spans="1:23" x14ac:dyDescent="0.2">
      <c r="A72" s="37" t="s">
        <v>144</v>
      </c>
      <c r="B72" s="38" t="s">
        <v>5</v>
      </c>
      <c r="C72" s="209"/>
      <c r="D72" s="233"/>
      <c r="E72" s="234"/>
      <c r="F72" s="233"/>
      <c r="G72" s="234"/>
      <c r="H72" s="321"/>
      <c r="I72" s="233">
        <v>1</v>
      </c>
      <c r="J72" s="322">
        <v>1</v>
      </c>
      <c r="K72" s="233">
        <v>1</v>
      </c>
      <c r="L72" s="322">
        <v>1</v>
      </c>
      <c r="M72" s="321"/>
      <c r="N72" s="235"/>
      <c r="O72" s="234"/>
      <c r="P72" s="233"/>
      <c r="Q72" s="234"/>
      <c r="R72" s="39">
        <v>1</v>
      </c>
      <c r="S72" s="273">
        <v>1</v>
      </c>
      <c r="T72" s="296"/>
      <c r="U72" s="298"/>
      <c r="V72" s="122"/>
      <c r="W72" s="75"/>
    </row>
    <row r="73" spans="1:23" x14ac:dyDescent="0.2">
      <c r="A73" s="40" t="s">
        <v>145</v>
      </c>
      <c r="B73" s="38" t="s">
        <v>4</v>
      </c>
      <c r="C73" s="209"/>
      <c r="D73" s="233"/>
      <c r="E73" s="234"/>
      <c r="F73" s="233"/>
      <c r="G73" s="234"/>
      <c r="H73" s="321"/>
      <c r="I73" s="233">
        <f>I$34*I72</f>
        <v>1.5</v>
      </c>
      <c r="J73" s="235">
        <f>J$34*J72</f>
        <v>1.5</v>
      </c>
      <c r="K73" s="233">
        <f>K$35*K72</f>
        <v>0.3</v>
      </c>
      <c r="L73" s="235">
        <f>L$35*L72</f>
        <v>0.3</v>
      </c>
      <c r="M73" s="321"/>
      <c r="N73" s="235"/>
      <c r="O73" s="234"/>
      <c r="P73" s="233"/>
      <c r="Q73" s="234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</row>
    <row r="74" spans="1:23" x14ac:dyDescent="0.2">
      <c r="A74" s="40"/>
      <c r="B74" s="38"/>
      <c r="C74" s="38"/>
      <c r="D74" s="233"/>
      <c r="E74" s="234"/>
      <c r="F74" s="233"/>
      <c r="G74" s="234"/>
      <c r="H74" s="321"/>
      <c r="I74" s="235"/>
      <c r="J74" s="235"/>
      <c r="K74" s="233"/>
      <c r="L74" s="235"/>
      <c r="M74" s="321"/>
      <c r="N74" s="235"/>
      <c r="O74" s="234"/>
      <c r="P74" s="233"/>
      <c r="Q74" s="234"/>
      <c r="R74" s="201"/>
      <c r="S74" s="273"/>
      <c r="T74" s="188"/>
      <c r="U74" s="189"/>
      <c r="V74" s="122"/>
      <c r="W74" s="75"/>
    </row>
    <row r="75" spans="1:23" x14ac:dyDescent="0.2">
      <c r="A75" s="41"/>
      <c r="B75" s="26"/>
      <c r="C75" s="26"/>
      <c r="D75" s="42"/>
      <c r="E75" s="165"/>
      <c r="F75" s="42"/>
      <c r="G75" s="165"/>
      <c r="H75" s="212"/>
      <c r="I75" s="43"/>
      <c r="J75" s="165"/>
      <c r="K75" s="42"/>
      <c r="L75" s="165"/>
      <c r="M75" s="212"/>
      <c r="N75" s="43"/>
      <c r="O75" s="165"/>
      <c r="P75" s="42"/>
      <c r="Q75" s="165"/>
      <c r="R75" s="43"/>
      <c r="S75" s="165"/>
      <c r="T75" s="172"/>
      <c r="U75" s="173"/>
      <c r="V75" s="122"/>
      <c r="W75" s="75"/>
    </row>
    <row r="76" spans="1:23" x14ac:dyDescent="0.2">
      <c r="A76" s="37" t="s">
        <v>95</v>
      </c>
      <c r="B76" s="38" t="s">
        <v>5</v>
      </c>
      <c r="C76" s="38"/>
      <c r="D76" s="39"/>
      <c r="E76" s="123"/>
      <c r="F76" s="39"/>
      <c r="G76" s="123"/>
      <c r="H76" s="211"/>
      <c r="I76" s="201"/>
      <c r="J76" s="201"/>
      <c r="K76" s="39"/>
      <c r="L76" s="123"/>
      <c r="M76" s="211"/>
      <c r="N76" s="201"/>
      <c r="O76" s="123">
        <v>0</v>
      </c>
      <c r="P76" s="39"/>
      <c r="Q76" s="123">
        <v>1</v>
      </c>
      <c r="R76" s="39"/>
      <c r="S76" s="123"/>
      <c r="T76" s="51"/>
      <c r="U76" s="176"/>
      <c r="V76" s="123"/>
      <c r="W76" s="61" t="s">
        <v>27</v>
      </c>
    </row>
    <row r="77" spans="1:23" x14ac:dyDescent="0.2">
      <c r="A77" s="40" t="s">
        <v>96</v>
      </c>
      <c r="B77" s="38" t="s">
        <v>4</v>
      </c>
      <c r="C77" s="38"/>
      <c r="D77" s="233"/>
      <c r="E77" s="234"/>
      <c r="F77" s="233"/>
      <c r="G77" s="234"/>
      <c r="H77" s="211"/>
      <c r="I77" s="201"/>
      <c r="J77" s="201"/>
      <c r="K77" s="39"/>
      <c r="L77" s="123"/>
      <c r="M77" s="211"/>
      <c r="N77" s="235"/>
      <c r="O77" s="235">
        <f>O34*O76</f>
        <v>0</v>
      </c>
      <c r="P77" s="233"/>
      <c r="Q77" s="235">
        <f>Q35*Q76</f>
        <v>0.3</v>
      </c>
      <c r="R77" s="39"/>
      <c r="S77" s="201"/>
      <c r="T77" s="188"/>
      <c r="U77" s="189">
        <f>SQRT(SUMSQ(O77,Q77))</f>
        <v>0.3</v>
      </c>
      <c r="V77" s="124"/>
      <c r="W77" s="61" t="s">
        <v>135</v>
      </c>
    </row>
    <row r="78" spans="1:23" x14ac:dyDescent="0.2">
      <c r="A78" s="41"/>
      <c r="B78" s="2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</row>
    <row r="79" spans="1:23" x14ac:dyDescent="0.2">
      <c r="A79" s="41"/>
      <c r="B79" s="26"/>
      <c r="C79" s="26"/>
      <c r="D79" s="42"/>
      <c r="E79" s="165"/>
      <c r="F79" s="42"/>
      <c r="G79" s="165"/>
      <c r="H79" s="212"/>
      <c r="I79" s="43"/>
      <c r="J79" s="43"/>
      <c r="K79" s="42"/>
      <c r="L79" s="165"/>
      <c r="M79" s="212"/>
      <c r="N79" s="43"/>
      <c r="O79" s="165"/>
      <c r="P79" s="42"/>
      <c r="Q79" s="165"/>
      <c r="R79" s="42"/>
      <c r="S79" s="165"/>
      <c r="T79" s="172"/>
      <c r="U79" s="173"/>
      <c r="V79" s="122"/>
      <c r="W79" s="61"/>
    </row>
    <row r="80" spans="1:23" x14ac:dyDescent="0.2">
      <c r="A80" s="37" t="s">
        <v>80</v>
      </c>
      <c r="B80" s="38" t="s">
        <v>5</v>
      </c>
      <c r="C80" s="38"/>
      <c r="D80" s="39"/>
      <c r="E80" s="123"/>
      <c r="F80" s="39"/>
      <c r="G80" s="123"/>
      <c r="H80" s="211"/>
      <c r="I80" s="201"/>
      <c r="J80" s="201"/>
      <c r="K80" s="39"/>
      <c r="L80" s="123"/>
      <c r="M80" s="211"/>
      <c r="N80" s="201"/>
      <c r="O80" s="123">
        <v>1</v>
      </c>
      <c r="P80" s="39"/>
      <c r="Q80" s="123">
        <v>1</v>
      </c>
      <c r="R80" s="39"/>
      <c r="S80" s="123"/>
      <c r="T80" s="51"/>
      <c r="U80" s="176"/>
      <c r="V80" s="123"/>
      <c r="W80" s="61" t="s">
        <v>27</v>
      </c>
    </row>
    <row r="81" spans="1:23" x14ac:dyDescent="0.2">
      <c r="A81" s="40" t="s">
        <v>81</v>
      </c>
      <c r="B81" s="38" t="s">
        <v>4</v>
      </c>
      <c r="C81" s="38"/>
      <c r="D81" s="233"/>
      <c r="E81" s="234"/>
      <c r="F81" s="233"/>
      <c r="G81" s="234"/>
      <c r="H81" s="211"/>
      <c r="I81" s="201"/>
      <c r="J81" s="201"/>
      <c r="K81" s="39"/>
      <c r="L81" s="123"/>
      <c r="M81" s="211"/>
      <c r="N81" s="235"/>
      <c r="O81" s="235">
        <f>O34*O80</f>
        <v>1.5</v>
      </c>
      <c r="P81" s="233"/>
      <c r="Q81" s="235">
        <f>Q35*Q80</f>
        <v>0.3</v>
      </c>
      <c r="R81" s="39"/>
      <c r="S81" s="201"/>
      <c r="T81" s="188"/>
      <c r="U81" s="189">
        <f>SQRT(SUMSQ(O81,Q81))</f>
        <v>1.5297058540778354</v>
      </c>
      <c r="V81" s="124"/>
      <c r="W81" s="61" t="s">
        <v>136</v>
      </c>
    </row>
    <row r="82" spans="1:23" x14ac:dyDescent="0.2">
      <c r="A82" s="41"/>
      <c r="B82" s="2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</row>
    <row r="83" spans="1:23" x14ac:dyDescent="0.2">
      <c r="A83" s="41"/>
      <c r="B83" s="26"/>
      <c r="C83" s="26"/>
      <c r="D83" s="42"/>
      <c r="E83" s="165"/>
      <c r="F83" s="42"/>
      <c r="G83" s="165"/>
      <c r="H83" s="212"/>
      <c r="I83" s="43"/>
      <c r="J83" s="43"/>
      <c r="K83" s="42"/>
      <c r="L83" s="165"/>
      <c r="M83" s="212"/>
      <c r="N83" s="43"/>
      <c r="O83" s="165"/>
      <c r="P83" s="42"/>
      <c r="Q83" s="165"/>
      <c r="R83" s="42"/>
      <c r="S83" s="165"/>
      <c r="T83" s="172"/>
      <c r="U83" s="173"/>
      <c r="V83" s="122"/>
      <c r="W83" s="61"/>
    </row>
    <row r="84" spans="1:23" x14ac:dyDescent="0.2">
      <c r="A84" s="37" t="s">
        <v>68</v>
      </c>
      <c r="B84" s="38" t="s">
        <v>5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v>1</v>
      </c>
      <c r="P84" s="39"/>
      <c r="Q84" s="201">
        <f>Q23/(O23+Q23)</f>
        <v>0.9804376961274206</v>
      </c>
      <c r="R84" s="39"/>
      <c r="S84" s="123"/>
      <c r="T84" s="51"/>
      <c r="U84" s="176"/>
      <c r="V84" s="123"/>
      <c r="W84" s="272" t="s">
        <v>137</v>
      </c>
    </row>
    <row r="85" spans="1:23" x14ac:dyDescent="0.2">
      <c r="A85" s="40" t="s">
        <v>69</v>
      </c>
      <c r="B85" s="38" t="s">
        <v>4</v>
      </c>
      <c r="C85" s="38"/>
      <c r="D85" s="39"/>
      <c r="E85" s="123"/>
      <c r="F85" s="39"/>
      <c r="G85" s="123"/>
      <c r="H85" s="211"/>
      <c r="I85" s="201"/>
      <c r="J85" s="201"/>
      <c r="K85" s="39"/>
      <c r="L85" s="123"/>
      <c r="M85" s="211"/>
      <c r="N85" s="201"/>
      <c r="O85" s="123">
        <f>O$34*O84</f>
        <v>1.5</v>
      </c>
      <c r="P85" s="39"/>
      <c r="Q85" s="201">
        <f>Q$35*Q84</f>
        <v>0.29413130883822619</v>
      </c>
      <c r="R85" s="39"/>
      <c r="S85" s="123"/>
      <c r="T85" s="188"/>
      <c r="U85" s="189">
        <f>SQRT(SUMSQ(O85,Q85))</f>
        <v>1.5285657417458001</v>
      </c>
      <c r="V85" s="124"/>
      <c r="W85" s="61" t="s">
        <v>138</v>
      </c>
    </row>
    <row r="86" spans="1:23" x14ac:dyDescent="0.2">
      <c r="A86" s="41"/>
      <c r="B86" s="2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</row>
    <row r="87" spans="1:23" x14ac:dyDescent="0.2">
      <c r="A87" s="41"/>
      <c r="B87" s="26"/>
      <c r="C87" s="26"/>
      <c r="D87" s="42"/>
      <c r="E87" s="165"/>
      <c r="F87" s="42"/>
      <c r="G87" s="165"/>
      <c r="H87" s="212"/>
      <c r="I87" s="43"/>
      <c r="J87" s="165"/>
      <c r="K87" s="42"/>
      <c r="L87" s="165"/>
      <c r="M87" s="212"/>
      <c r="N87" s="43"/>
      <c r="O87" s="165"/>
      <c r="P87" s="42"/>
      <c r="Q87" s="165"/>
      <c r="R87" s="43"/>
      <c r="S87" s="165"/>
      <c r="T87" s="172"/>
      <c r="U87" s="173"/>
      <c r="V87" s="122"/>
      <c r="W87" s="75"/>
    </row>
    <row r="88" spans="1:23" x14ac:dyDescent="0.2">
      <c r="A88" s="37" t="s">
        <v>142</v>
      </c>
      <c r="B88" s="38" t="s">
        <v>5</v>
      </c>
      <c r="C88" s="38"/>
      <c r="D88" s="39"/>
      <c r="E88" s="123"/>
      <c r="F88" s="39"/>
      <c r="G88" s="123"/>
      <c r="H88" s="211"/>
      <c r="I88" s="201"/>
      <c r="J88" s="123"/>
      <c r="K88" s="39"/>
      <c r="L88" s="123"/>
      <c r="M88" s="211"/>
      <c r="N88" s="201"/>
      <c r="O88" s="123">
        <v>1</v>
      </c>
      <c r="P88" s="39"/>
      <c r="Q88" s="123">
        <v>1</v>
      </c>
      <c r="R88" s="201">
        <v>1</v>
      </c>
      <c r="S88" s="201">
        <v>1</v>
      </c>
      <c r="T88" s="51"/>
      <c r="U88" s="176"/>
      <c r="V88" s="123"/>
      <c r="W88" s="75" t="s">
        <v>27</v>
      </c>
    </row>
    <row r="89" spans="1:23" x14ac:dyDescent="0.2">
      <c r="A89" s="40" t="s">
        <v>143</v>
      </c>
      <c r="B89" s="38" t="s">
        <v>4</v>
      </c>
      <c r="C89" s="38"/>
      <c r="D89" s="233"/>
      <c r="E89" s="234"/>
      <c r="F89" s="233"/>
      <c r="G89" s="234"/>
      <c r="H89" s="211"/>
      <c r="I89" s="235"/>
      <c r="J89" s="234"/>
      <c r="K89" s="233"/>
      <c r="L89" s="234"/>
      <c r="M89" s="211"/>
      <c r="N89" s="235"/>
      <c r="O89" s="235">
        <f>O34*O88</f>
        <v>1.5</v>
      </c>
      <c r="P89" s="233"/>
      <c r="Q89" s="234">
        <f>Q35*Q88</f>
        <v>0.3</v>
      </c>
      <c r="R89" s="201">
        <f>R$37*R88</f>
        <v>8</v>
      </c>
      <c r="S89" s="201">
        <f>S$37*S88</f>
        <v>8</v>
      </c>
      <c r="T89" s="188"/>
      <c r="U89" s="189">
        <f>SQRT(SUMSQ(E89,G89,O89,Q89))+S89</f>
        <v>9.5297058540778359</v>
      </c>
      <c r="V89" s="124"/>
      <c r="W89" s="75" t="s">
        <v>70</v>
      </c>
    </row>
    <row r="90" spans="1:23" ht="13.5" thickBot="1" x14ac:dyDescent="0.25">
      <c r="A90" s="91"/>
      <c r="B90" s="109"/>
      <c r="C90" s="109"/>
      <c r="D90" s="74"/>
      <c r="E90" s="166"/>
      <c r="F90" s="74"/>
      <c r="G90" s="166"/>
      <c r="H90" s="213"/>
      <c r="I90" s="202"/>
      <c r="J90" s="166"/>
      <c r="K90" s="74"/>
      <c r="L90" s="166"/>
      <c r="M90" s="213"/>
      <c r="N90" s="202"/>
      <c r="O90" s="166"/>
      <c r="P90" s="74"/>
      <c r="Q90" s="166"/>
      <c r="R90" s="202"/>
      <c r="S90" s="166"/>
      <c r="T90" s="169"/>
      <c r="U90" s="125"/>
      <c r="V90" s="125"/>
      <c r="W90" s="76"/>
    </row>
    <row r="91" spans="1:23" x14ac:dyDescent="0.2">
      <c r="B91" s="26"/>
      <c r="C91" s="26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4"/>
      <c r="U91" s="44"/>
      <c r="V91" s="44"/>
      <c r="W91" s="44"/>
    </row>
    <row r="92" spans="1:23" ht="13.5" thickBot="1" x14ac:dyDescent="0.25">
      <c r="A92" s="210"/>
      <c r="K92" s="50"/>
      <c r="L92" s="50"/>
      <c r="P92" s="50"/>
      <c r="Q92" s="50"/>
      <c r="R92" s="50"/>
    </row>
    <row r="93" spans="1:23" x14ac:dyDescent="0.2">
      <c r="A93" s="9" t="s">
        <v>23</v>
      </c>
      <c r="B93" s="11"/>
      <c r="C93" s="11"/>
      <c r="D93" s="11"/>
      <c r="E93" s="11"/>
      <c r="F93" s="11"/>
      <c r="G93" s="11"/>
      <c r="H93" s="11"/>
      <c r="I93" s="11"/>
      <c r="J93" s="11"/>
      <c r="K93" s="29"/>
      <c r="L93" s="29"/>
      <c r="M93" s="11"/>
      <c r="N93" s="11"/>
      <c r="O93" s="11"/>
      <c r="P93" s="29"/>
      <c r="Q93" s="29"/>
      <c r="R93" s="29"/>
      <c r="S93" s="11"/>
      <c r="T93" s="47"/>
      <c r="U93" s="47"/>
      <c r="V93" s="47"/>
      <c r="W93" s="13" t="s">
        <v>0</v>
      </c>
    </row>
    <row r="94" spans="1:23" x14ac:dyDescent="0.2">
      <c r="A94" s="111" t="s">
        <v>146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</row>
    <row r="95" spans="1:23" x14ac:dyDescent="0.2">
      <c r="A95" s="111" t="s">
        <v>148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</row>
    <row r="96" spans="1:23" x14ac:dyDescent="0.2">
      <c r="A96" s="111" t="s">
        <v>147</v>
      </c>
      <c r="B96" s="274"/>
      <c r="C96" s="274"/>
      <c r="D96" s="274"/>
      <c r="E96" s="274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</row>
    <row r="97" spans="1:23" x14ac:dyDescent="0.2">
      <c r="A97" s="30"/>
      <c r="B97" s="18"/>
      <c r="C97" s="18"/>
      <c r="D97" s="18"/>
      <c r="E97" s="18"/>
      <c r="F97" s="18"/>
      <c r="G97" s="18"/>
      <c r="H97" s="18"/>
      <c r="I97" s="18"/>
      <c r="J97" s="18"/>
      <c r="K97" s="21"/>
      <c r="L97" s="21"/>
      <c r="M97" s="18"/>
      <c r="N97" s="18"/>
      <c r="O97" s="18"/>
      <c r="P97" s="21"/>
      <c r="Q97" s="21"/>
      <c r="R97" s="21"/>
      <c r="S97" s="18"/>
      <c r="T97" s="26"/>
      <c r="U97" s="26"/>
      <c r="V97" s="26"/>
      <c r="W97" s="120"/>
    </row>
    <row r="98" spans="1:23" ht="13.5" thickBot="1" x14ac:dyDescent="0.25">
      <c r="A98" s="10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6"/>
      <c r="U98" s="26"/>
      <c r="V98" s="26"/>
      <c r="W98" s="73"/>
    </row>
    <row r="99" spans="1:23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29"/>
      <c r="L99" s="29"/>
      <c r="M99" s="11"/>
      <c r="N99" s="11"/>
      <c r="O99" s="11"/>
      <c r="P99" s="29"/>
      <c r="Q99" s="29"/>
      <c r="R99" s="29"/>
      <c r="S99" s="11"/>
      <c r="T99" s="47"/>
      <c r="U99" s="47"/>
      <c r="V99" s="47"/>
      <c r="W99" s="58"/>
    </row>
    <row r="100" spans="1:23" ht="13.5" thickBot="1" x14ac:dyDescent="0.25">
      <c r="K100" s="50"/>
      <c r="L100" s="50"/>
      <c r="P100" s="50"/>
      <c r="Q100" s="50"/>
      <c r="R100" s="50"/>
      <c r="T100" s="46"/>
      <c r="U100" s="46"/>
      <c r="V100" s="46"/>
    </row>
    <row r="101" spans="1:23" x14ac:dyDescent="0.2">
      <c r="A101" s="9" t="s">
        <v>24</v>
      </c>
      <c r="B101" s="68"/>
      <c r="C101" s="110" t="s">
        <v>33</v>
      </c>
      <c r="D101" s="329" t="s">
        <v>85</v>
      </c>
      <c r="E101" s="330"/>
      <c r="F101" s="329" t="s">
        <v>86</v>
      </c>
      <c r="G101" s="330"/>
      <c r="H101" s="110" t="s">
        <v>33</v>
      </c>
      <c r="I101" s="329" t="s">
        <v>56</v>
      </c>
      <c r="J101" s="330"/>
      <c r="K101" s="329" t="s">
        <v>57</v>
      </c>
      <c r="L101" s="330"/>
      <c r="M101" s="110" t="s">
        <v>33</v>
      </c>
      <c r="N101" s="329" t="s">
        <v>63</v>
      </c>
      <c r="O101" s="330"/>
      <c r="P101" s="329" t="s">
        <v>64</v>
      </c>
      <c r="Q101" s="330"/>
      <c r="R101" s="89"/>
      <c r="S101" s="35"/>
      <c r="T101" s="12"/>
      <c r="U101" s="12"/>
      <c r="V101" s="12"/>
      <c r="W101" s="13" t="s">
        <v>0</v>
      </c>
    </row>
    <row r="102" spans="1:23" x14ac:dyDescent="0.2">
      <c r="A102" s="30"/>
      <c r="B102" s="15"/>
      <c r="C102" s="144"/>
      <c r="D102" s="143" t="s">
        <v>46</v>
      </c>
      <c r="E102" s="119" t="s">
        <v>47</v>
      </c>
      <c r="F102" s="143" t="s">
        <v>46</v>
      </c>
      <c r="G102" s="119" t="s">
        <v>47</v>
      </c>
      <c r="H102" s="206"/>
      <c r="I102" s="143" t="s">
        <v>46</v>
      </c>
      <c r="J102" s="119" t="s">
        <v>47</v>
      </c>
      <c r="K102" s="143" t="s">
        <v>46</v>
      </c>
      <c r="L102" s="119" t="s">
        <v>47</v>
      </c>
      <c r="M102" s="206"/>
      <c r="N102" s="143" t="s">
        <v>46</v>
      </c>
      <c r="O102" s="119" t="s">
        <v>47</v>
      </c>
      <c r="P102" s="143" t="s">
        <v>46</v>
      </c>
      <c r="Q102" s="119" t="s">
        <v>47</v>
      </c>
      <c r="R102" s="17"/>
      <c r="S102" s="144"/>
      <c r="T102" s="8"/>
      <c r="U102" s="8"/>
      <c r="V102" s="8"/>
      <c r="W102" s="120"/>
    </row>
    <row r="103" spans="1:23" x14ac:dyDescent="0.2">
      <c r="A103" s="14"/>
      <c r="B103" s="15"/>
      <c r="C103" s="144"/>
      <c r="D103" s="16"/>
      <c r="E103" s="164"/>
      <c r="F103" s="16"/>
      <c r="G103" s="164"/>
      <c r="H103" s="96"/>
      <c r="I103" s="17"/>
      <c r="J103" s="17"/>
      <c r="K103" s="16"/>
      <c r="L103" s="164"/>
      <c r="M103" s="96"/>
      <c r="N103" s="17"/>
      <c r="O103" s="17"/>
      <c r="P103" s="16"/>
      <c r="Q103" s="164"/>
      <c r="R103" s="17"/>
      <c r="S103" s="17"/>
      <c r="T103" s="8"/>
      <c r="U103" s="8"/>
      <c r="V103" s="8"/>
      <c r="W103" s="59"/>
    </row>
    <row r="104" spans="1:23" x14ac:dyDescent="0.2">
      <c r="A104" s="19" t="s">
        <v>38</v>
      </c>
      <c r="B104" s="20" t="s">
        <v>2</v>
      </c>
      <c r="C104" s="18"/>
      <c r="D104" s="170">
        <f>D7</f>
        <v>-98</v>
      </c>
      <c r="E104" s="171">
        <f>E7</f>
        <v>-98</v>
      </c>
      <c r="F104" s="170"/>
      <c r="G104" s="171"/>
      <c r="H104" s="107"/>
      <c r="I104" s="203">
        <f>I7</f>
        <v>-98</v>
      </c>
      <c r="J104" s="171">
        <f>J7</f>
        <v>-98</v>
      </c>
      <c r="K104" s="170"/>
      <c r="L104" s="171"/>
      <c r="M104" s="107"/>
      <c r="N104" s="203">
        <f>N7</f>
        <v>-104</v>
      </c>
      <c r="O104" s="171">
        <f>O7</f>
        <v>-104</v>
      </c>
      <c r="P104" s="170"/>
      <c r="Q104" s="171"/>
      <c r="R104" s="21"/>
      <c r="S104" s="21"/>
      <c r="T104" s="8"/>
      <c r="U104" s="8"/>
      <c r="V104" s="8"/>
      <c r="W104" s="57"/>
    </row>
    <row r="105" spans="1:23" x14ac:dyDescent="0.2">
      <c r="A105" s="19" t="s">
        <v>3</v>
      </c>
      <c r="B105" s="20" t="s">
        <v>4</v>
      </c>
      <c r="C105" s="18"/>
      <c r="D105" s="87"/>
      <c r="E105" s="60"/>
      <c r="F105" s="150">
        <f>F8</f>
        <v>4</v>
      </c>
      <c r="G105" s="141">
        <f>G8</f>
        <v>4</v>
      </c>
      <c r="H105" s="214"/>
      <c r="I105" s="21"/>
      <c r="J105" s="60"/>
      <c r="K105" s="275">
        <f>K8</f>
        <v>-99</v>
      </c>
      <c r="L105" s="141">
        <f>L8</f>
        <v>4</v>
      </c>
      <c r="M105" s="214"/>
      <c r="N105" s="21"/>
      <c r="O105" s="60"/>
      <c r="P105" s="159">
        <f>P8</f>
        <v>-99</v>
      </c>
      <c r="Q105" s="141">
        <f>Q8</f>
        <v>17</v>
      </c>
      <c r="R105" s="23"/>
      <c r="S105" s="23"/>
      <c r="T105" s="8"/>
      <c r="U105" s="8"/>
      <c r="V105" s="8"/>
      <c r="W105" s="57"/>
    </row>
    <row r="106" spans="1:23" x14ac:dyDescent="0.2">
      <c r="A106" s="19" t="s">
        <v>110</v>
      </c>
      <c r="B106" s="20" t="s">
        <v>4</v>
      </c>
      <c r="C106" s="308">
        <f>C10</f>
        <v>-81</v>
      </c>
      <c r="D106" s="87"/>
      <c r="E106" s="60"/>
      <c r="F106" s="150"/>
      <c r="G106" s="141"/>
      <c r="H106" s="141"/>
      <c r="I106" s="21"/>
      <c r="J106" s="60"/>
      <c r="K106" s="275"/>
      <c r="L106" s="141"/>
      <c r="M106" s="141"/>
      <c r="N106" s="21"/>
      <c r="O106" s="60"/>
      <c r="P106" s="48"/>
      <c r="Q106" s="141"/>
      <c r="R106" s="23"/>
      <c r="S106" s="23"/>
      <c r="T106" s="8"/>
      <c r="U106" s="8"/>
      <c r="V106" s="8"/>
      <c r="W106" s="57"/>
    </row>
    <row r="107" spans="1:23" x14ac:dyDescent="0.2">
      <c r="A107" s="19" t="s">
        <v>149</v>
      </c>
      <c r="B107" s="20" t="s">
        <v>4</v>
      </c>
      <c r="C107" s="18"/>
      <c r="D107" s="87"/>
      <c r="E107" s="60"/>
      <c r="F107" s="150"/>
      <c r="G107" s="141"/>
      <c r="H107" s="141"/>
      <c r="I107" s="21"/>
      <c r="J107" s="60"/>
      <c r="K107" s="275"/>
      <c r="L107" s="141"/>
      <c r="M107" s="141">
        <f>M11</f>
        <v>-101</v>
      </c>
      <c r="N107" s="21"/>
      <c r="O107" s="60"/>
      <c r="P107" s="48"/>
      <c r="Q107" s="141"/>
      <c r="R107" s="23"/>
      <c r="S107" s="23"/>
      <c r="T107" s="8"/>
      <c r="U107" s="8"/>
      <c r="V107" s="8"/>
      <c r="W107" s="57"/>
    </row>
    <row r="108" spans="1:23" x14ac:dyDescent="0.2">
      <c r="A108" s="36" t="s">
        <v>113</v>
      </c>
      <c r="B108" s="60" t="s">
        <v>4</v>
      </c>
      <c r="C108" s="21"/>
      <c r="D108" s="87"/>
      <c r="E108" s="60"/>
      <c r="F108" s="150"/>
      <c r="G108" s="141"/>
      <c r="H108" s="171">
        <f>H12</f>
        <v>-105</v>
      </c>
      <c r="I108" s="21"/>
      <c r="J108" s="60"/>
      <c r="K108" s="150"/>
      <c r="L108" s="141"/>
      <c r="M108" s="171"/>
      <c r="N108" s="21"/>
      <c r="O108" s="60"/>
      <c r="P108" s="150"/>
      <c r="Q108" s="141"/>
      <c r="R108" s="23"/>
      <c r="S108" s="23"/>
      <c r="T108" s="8"/>
      <c r="U108" s="8"/>
      <c r="V108" s="8"/>
      <c r="W108" s="57"/>
    </row>
    <row r="109" spans="1:23" x14ac:dyDescent="0.2">
      <c r="A109" s="19"/>
      <c r="B109" s="20"/>
      <c r="C109" s="18"/>
      <c r="D109" s="87"/>
      <c r="E109" s="60"/>
      <c r="F109" s="150"/>
      <c r="G109" s="141"/>
      <c r="H109" s="20"/>
      <c r="I109" s="21"/>
      <c r="J109" s="60"/>
      <c r="K109" s="150"/>
      <c r="L109" s="141"/>
      <c r="M109" s="20"/>
      <c r="N109" s="21"/>
      <c r="O109" s="60"/>
      <c r="P109" s="150"/>
      <c r="Q109" s="141"/>
      <c r="R109" s="23"/>
      <c r="S109" s="23"/>
      <c r="T109" s="8"/>
      <c r="U109" s="8"/>
      <c r="V109" s="8"/>
      <c r="W109" s="59"/>
    </row>
    <row r="110" spans="1:23" x14ac:dyDescent="0.2">
      <c r="A110" s="19" t="s">
        <v>150</v>
      </c>
      <c r="B110" s="20" t="s">
        <v>4</v>
      </c>
      <c r="C110" s="150">
        <v>0</v>
      </c>
      <c r="D110" s="150">
        <v>0</v>
      </c>
      <c r="E110" s="141">
        <v>0</v>
      </c>
      <c r="F110" s="150">
        <v>0</v>
      </c>
      <c r="G110" s="141">
        <v>0</v>
      </c>
      <c r="H110" s="214">
        <v>0</v>
      </c>
      <c r="I110" s="23">
        <v>0</v>
      </c>
      <c r="J110" s="141">
        <v>0</v>
      </c>
      <c r="K110" s="150">
        <v>0</v>
      </c>
      <c r="L110" s="141">
        <v>0</v>
      </c>
      <c r="M110" s="214">
        <v>0</v>
      </c>
      <c r="N110" s="23">
        <v>0</v>
      </c>
      <c r="O110" s="141">
        <v>0</v>
      </c>
      <c r="P110" s="150">
        <v>0</v>
      </c>
      <c r="Q110" s="141">
        <v>0</v>
      </c>
      <c r="R110" s="23"/>
      <c r="S110" s="23"/>
      <c r="T110" s="8"/>
      <c r="U110" s="8"/>
      <c r="V110" s="8"/>
      <c r="W110" s="22" t="s">
        <v>8</v>
      </c>
    </row>
    <row r="111" spans="1:23" x14ac:dyDescent="0.2">
      <c r="A111" s="36" t="s">
        <v>9</v>
      </c>
      <c r="B111" s="20" t="s">
        <v>4</v>
      </c>
      <c r="C111" s="283">
        <f>C106+C110</f>
        <v>-81</v>
      </c>
      <c r="D111" s="172">
        <f>D104+D110</f>
        <v>-98</v>
      </c>
      <c r="E111" s="173">
        <f>E104+E110</f>
        <v>-98</v>
      </c>
      <c r="F111" s="172">
        <f>F105+F110</f>
        <v>4</v>
      </c>
      <c r="G111" s="173">
        <f>G105+G110</f>
        <v>4</v>
      </c>
      <c r="H111" s="102">
        <f>H108+H110</f>
        <v>-105</v>
      </c>
      <c r="I111" s="77">
        <f>I104+I110</f>
        <v>-98</v>
      </c>
      <c r="J111" s="173">
        <f>J104+J110</f>
        <v>-98</v>
      </c>
      <c r="K111" s="312">
        <f>K105+K110</f>
        <v>-99</v>
      </c>
      <c r="L111" s="173">
        <f>L105+L110</f>
        <v>4</v>
      </c>
      <c r="M111" s="102">
        <f>M107+M110</f>
        <v>-101</v>
      </c>
      <c r="N111" s="77">
        <f>N104+N110</f>
        <v>-104</v>
      </c>
      <c r="O111" s="173">
        <f>O104+O110</f>
        <v>-104</v>
      </c>
      <c r="P111" s="175">
        <f>P105+P110</f>
        <v>-99</v>
      </c>
      <c r="Q111" s="173">
        <f>Q105+Q110</f>
        <v>17</v>
      </c>
      <c r="R111" s="77"/>
      <c r="S111" s="77"/>
      <c r="T111" s="8"/>
      <c r="U111" s="8"/>
      <c r="V111" s="8"/>
      <c r="W111" s="22" t="s">
        <v>11</v>
      </c>
    </row>
    <row r="112" spans="1:23" x14ac:dyDescent="0.2">
      <c r="A112" s="19"/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</row>
    <row r="113" spans="1:23" x14ac:dyDescent="0.2">
      <c r="A113" s="49" t="s">
        <v>7</v>
      </c>
      <c r="B113" s="20"/>
      <c r="C113" s="18"/>
      <c r="D113" s="114"/>
      <c r="E113" s="20"/>
      <c r="F113" s="114"/>
      <c r="G113" s="20"/>
      <c r="H113" s="97"/>
      <c r="I113" s="18"/>
      <c r="J113" s="18"/>
      <c r="K113" s="114"/>
      <c r="L113" s="20"/>
      <c r="M113" s="97"/>
      <c r="N113" s="18"/>
      <c r="O113" s="18"/>
      <c r="P113" s="114"/>
      <c r="Q113" s="20"/>
      <c r="R113" s="23"/>
      <c r="S113" s="23"/>
      <c r="T113" s="8"/>
      <c r="U113" s="8"/>
      <c r="V113" s="8"/>
      <c r="W113" s="59"/>
    </row>
    <row r="114" spans="1:23" x14ac:dyDescent="0.2">
      <c r="A114" s="19" t="s">
        <v>25</v>
      </c>
      <c r="B114" s="20" t="s">
        <v>41</v>
      </c>
      <c r="C114" s="18"/>
      <c r="D114" s="154">
        <f>(10^12)*(10^-3)*(D5/15)*10^(D111/10)</f>
        <v>0.15848931924611098</v>
      </c>
      <c r="E114" s="140">
        <f>(10^12)*(10^-3)*(E5/15)*10^(E111/10)</f>
        <v>0.15848931924611098</v>
      </c>
      <c r="F114" s="154">
        <f>(10^12)*(10^-3)*(D5/15)*10^((D111+F111)/10)</f>
        <v>0.3981071705534962</v>
      </c>
      <c r="G114" s="140">
        <f>(10^12)*(10^-3)*(E5/15)*10^((E111+G111)/10)</f>
        <v>0.3981071705534962</v>
      </c>
      <c r="H114" s="215"/>
      <c r="I114" s="154">
        <f>(10^12)*(10^-3)*(I5/15)*10^(I111/10)</f>
        <v>0.15848931924611098</v>
      </c>
      <c r="J114" s="140">
        <f>(10^12)*(10^-3)*(J5/15)*10^(J111/10)</f>
        <v>0.15848931924611098</v>
      </c>
      <c r="K114" s="154">
        <f>(10^12)*(10^-3)*(I5/15)*10^((I111+K111)/10)</f>
        <v>1.9952623149688722E-11</v>
      </c>
      <c r="L114" s="140">
        <f>(10^12)*(10^-3)*(J5/15)*10^((J111+L111)/10)</f>
        <v>0.3981071705534962</v>
      </c>
      <c r="M114" s="215"/>
      <c r="N114" s="154"/>
      <c r="O114" s="140"/>
      <c r="P114" s="154"/>
      <c r="Q114" s="140"/>
      <c r="R114" s="78"/>
      <c r="S114" s="78"/>
      <c r="T114" s="8"/>
      <c r="U114" s="8"/>
      <c r="V114" s="8"/>
      <c r="W114" s="59"/>
    </row>
    <row r="115" spans="1:23" x14ac:dyDescent="0.2">
      <c r="A115" s="32" t="s">
        <v>49</v>
      </c>
      <c r="B115" s="20" t="s">
        <v>4</v>
      </c>
      <c r="C115" s="18"/>
      <c r="D115" s="114"/>
      <c r="E115" s="20"/>
      <c r="F115" s="269">
        <f>10*LOG10(F114/D114)</f>
        <v>3.9999999999999987</v>
      </c>
      <c r="G115" s="266">
        <f>10*LOG10(G114/E114)</f>
        <v>3.9999999999999987</v>
      </c>
      <c r="H115" s="314"/>
      <c r="I115" s="114"/>
      <c r="J115" s="20"/>
      <c r="K115" s="313">
        <f>10*LOG10(K114/I114)</f>
        <v>-99</v>
      </c>
      <c r="L115" s="266">
        <f>10*LOG10(L114/J114)</f>
        <v>3.9999999999999987</v>
      </c>
      <c r="M115" s="314"/>
      <c r="N115" s="114"/>
      <c r="O115" s="20"/>
      <c r="P115" s="265"/>
      <c r="Q115" s="266"/>
      <c r="R115" s="77"/>
      <c r="S115" s="34"/>
      <c r="T115" s="8"/>
      <c r="U115" s="8"/>
      <c r="V115" s="8"/>
      <c r="W115" s="22"/>
    </row>
    <row r="116" spans="1:23" s="50" customFormat="1" x14ac:dyDescent="0.2">
      <c r="A116" s="239" t="s">
        <v>52</v>
      </c>
      <c r="B116" s="60" t="s">
        <v>39</v>
      </c>
      <c r="C116" s="21"/>
      <c r="D116" s="87"/>
      <c r="E116" s="60"/>
      <c r="F116" s="48">
        <f>D111+F111+10*LOG(D5/15)</f>
        <v>-94</v>
      </c>
      <c r="G116" s="131">
        <f>E111+G111+10*LOG(E5/15)</f>
        <v>-94</v>
      </c>
      <c r="H116" s="98"/>
      <c r="I116" s="87"/>
      <c r="J116" s="60"/>
      <c r="K116" s="310">
        <f>I111+K111+10*LOG(I5/15)</f>
        <v>-197</v>
      </c>
      <c r="L116" s="131">
        <f>J111+L111+10*LOG(J5/15)</f>
        <v>-94</v>
      </c>
      <c r="M116" s="98"/>
      <c r="N116" s="87"/>
      <c r="O116" s="60"/>
      <c r="P116" s="159"/>
      <c r="Q116" s="131"/>
      <c r="R116" s="77"/>
      <c r="S116" s="77"/>
      <c r="T116" s="242"/>
      <c r="U116" s="242"/>
      <c r="V116" s="242"/>
      <c r="W116" s="22"/>
    </row>
    <row r="117" spans="1:23" s="50" customFormat="1" x14ac:dyDescent="0.2">
      <c r="A117" s="136" t="s">
        <v>31</v>
      </c>
      <c r="B117" s="60" t="s">
        <v>40</v>
      </c>
      <c r="C117" s="21"/>
      <c r="D117" s="150">
        <f>10*LOG((D114+F114)*10^-9)+10*LOG(F9*12)</f>
        <v>-64.592749472082829</v>
      </c>
      <c r="E117" s="141">
        <f>10*LOG((E114+G114)*10^-9)+10*LOG(G9*12)</f>
        <v>-64.592749472082829</v>
      </c>
      <c r="F117" s="150"/>
      <c r="G117" s="141"/>
      <c r="H117" s="214"/>
      <c r="I117" s="150">
        <f>10*LOG((I114+K114)*10^-9)+10*LOG(K9*12)</f>
        <v>-70.048154102629027</v>
      </c>
      <c r="J117" s="141">
        <f>10*LOG((J114+L114)*10^-9)+10*LOG(L9*12)</f>
        <v>-64.592749472082829</v>
      </c>
      <c r="K117" s="150"/>
      <c r="L117" s="141"/>
      <c r="M117" s="214"/>
      <c r="N117" s="150"/>
      <c r="O117" s="141"/>
      <c r="P117" s="150"/>
      <c r="Q117" s="141"/>
      <c r="R117" s="21"/>
      <c r="S117" s="24"/>
      <c r="T117" s="242"/>
      <c r="U117" s="242"/>
      <c r="V117" s="242"/>
      <c r="W117" s="22"/>
    </row>
    <row r="118" spans="1:23" s="50" customFormat="1" x14ac:dyDescent="0.2">
      <c r="A118" s="255" t="s">
        <v>114</v>
      </c>
      <c r="B118" s="20" t="s">
        <v>4</v>
      </c>
      <c r="C118" s="21"/>
      <c r="D118" s="150"/>
      <c r="E118" s="141"/>
      <c r="F118" s="150">
        <f>F116-$C111</f>
        <v>-13</v>
      </c>
      <c r="G118" s="23">
        <f>G116-$C111</f>
        <v>-13</v>
      </c>
      <c r="H118" s="214"/>
      <c r="I118" s="23"/>
      <c r="J118" s="141"/>
      <c r="K118" s="150"/>
      <c r="L118" s="141"/>
      <c r="M118" s="214"/>
      <c r="N118" s="23"/>
      <c r="O118" s="141"/>
      <c r="P118" s="150"/>
      <c r="Q118" s="141"/>
      <c r="R118" s="21"/>
      <c r="S118" s="24"/>
      <c r="T118" s="242"/>
      <c r="U118" s="242"/>
      <c r="V118" s="242"/>
      <c r="W118" s="22"/>
    </row>
    <row r="119" spans="1:23" s="50" customFormat="1" x14ac:dyDescent="0.2">
      <c r="A119" s="19" t="s">
        <v>19</v>
      </c>
      <c r="B119" s="20" t="s">
        <v>115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61">
        <f>(10^12)*(10^-3)*10^(N111/10)</f>
        <v>3.9810717055349581E-2</v>
      </c>
      <c r="O119" s="261">
        <f>(10^12)*(10^-3)*10^(O111/10)</f>
        <v>3.9810717055349581E-2</v>
      </c>
      <c r="P119" s="262">
        <f>(10^12)*(10^-3)*10^((N111+P111)/10)</f>
        <v>5.0118723362726969E-12</v>
      </c>
      <c r="Q119" s="263">
        <f>(10^12)*(10^-3)*10^((O111+Q111)/10)</f>
        <v>1.9952623149688824</v>
      </c>
      <c r="R119" s="21"/>
      <c r="S119" s="24"/>
      <c r="T119" s="242"/>
      <c r="U119" s="242"/>
      <c r="V119" s="242"/>
      <c r="W119" s="22"/>
    </row>
    <row r="120" spans="1:23" s="50" customFormat="1" x14ac:dyDescent="0.2">
      <c r="A120" s="32" t="s">
        <v>116</v>
      </c>
      <c r="B120" s="20" t="s">
        <v>4</v>
      </c>
      <c r="C120" s="21"/>
      <c r="D120" s="150"/>
      <c r="E120" s="141"/>
      <c r="F120" s="150"/>
      <c r="G120" s="141"/>
      <c r="H120" s="214"/>
      <c r="I120" s="23"/>
      <c r="J120" s="141"/>
      <c r="K120" s="150"/>
      <c r="L120" s="141"/>
      <c r="M120" s="214"/>
      <c r="N120" s="256"/>
      <c r="O120" s="256"/>
      <c r="P120" s="265">
        <f>10*LOG(P119/N119)</f>
        <v>-99</v>
      </c>
      <c r="Q120" s="266">
        <f>10*LOG(Q119/O119)</f>
        <v>17.000000000000021</v>
      </c>
      <c r="R120" s="21"/>
      <c r="S120" s="24"/>
      <c r="T120" s="242"/>
      <c r="U120" s="242"/>
      <c r="V120" s="242"/>
      <c r="W120" s="22"/>
    </row>
    <row r="121" spans="1:23" x14ac:dyDescent="0.2">
      <c r="A121" s="163" t="s">
        <v>118</v>
      </c>
      <c r="B121" s="20" t="s">
        <v>2</v>
      </c>
      <c r="C121" s="26"/>
      <c r="D121" s="155"/>
      <c r="E121" s="156"/>
      <c r="F121" s="155"/>
      <c r="G121" s="156"/>
      <c r="H121" s="257"/>
      <c r="I121" s="23"/>
      <c r="J121" s="141"/>
      <c r="K121" s="159"/>
      <c r="L121" s="141"/>
      <c r="M121" s="257"/>
      <c r="N121" s="256"/>
      <c r="O121" s="256"/>
      <c r="P121" s="265">
        <f>N111+P111</f>
        <v>-203</v>
      </c>
      <c r="Q121" s="266">
        <f>O111+Q111</f>
        <v>-87</v>
      </c>
      <c r="R121" s="21"/>
      <c r="S121" s="24"/>
      <c r="T121" s="8"/>
      <c r="U121" s="8"/>
      <c r="V121" s="8"/>
      <c r="W121" s="22"/>
    </row>
    <row r="122" spans="1:23" x14ac:dyDescent="0.2">
      <c r="A122" s="255" t="s">
        <v>120</v>
      </c>
      <c r="B122" s="20" t="s">
        <v>151</v>
      </c>
      <c r="C122" s="108"/>
      <c r="D122" s="33"/>
      <c r="E122" s="156"/>
      <c r="F122" s="33"/>
      <c r="G122" s="156"/>
      <c r="H122" s="33"/>
      <c r="I122" s="150"/>
      <c r="J122" s="141"/>
      <c r="K122" s="150"/>
      <c r="L122" s="60"/>
      <c r="M122" s="257"/>
      <c r="N122" s="256">
        <f>10*LOG((N119+P119)*10^-9)+10*LOG((18*10^6)/(15*10^3))</f>
        <v>-73.208187538977029</v>
      </c>
      <c r="O122" s="256">
        <f>10*LOG((O119+Q119)*10^-9)+10*LOG((18*10^6)/(15*10^3))</f>
        <v>-56.122387547223397</v>
      </c>
      <c r="P122" s="155"/>
      <c r="Q122" s="156"/>
      <c r="R122" s="21"/>
      <c r="S122" s="24"/>
      <c r="T122" s="8"/>
      <c r="U122" s="8"/>
      <c r="V122" s="61"/>
      <c r="W122" s="240"/>
    </row>
    <row r="123" spans="1:23" x14ac:dyDescent="0.2">
      <c r="A123" s="255" t="s">
        <v>128</v>
      </c>
      <c r="B123" s="20" t="s">
        <v>4</v>
      </c>
      <c r="C123" s="276"/>
      <c r="D123" s="237"/>
      <c r="E123" s="174"/>
      <c r="F123" s="237"/>
      <c r="G123" s="174"/>
      <c r="H123" s="237"/>
      <c r="I123" s="241"/>
      <c r="J123" s="216"/>
      <c r="K123" s="159"/>
      <c r="L123" s="141"/>
      <c r="M123" s="237"/>
      <c r="N123" s="241"/>
      <c r="O123" s="216"/>
      <c r="P123" s="159">
        <f>P111-M107</f>
        <v>2</v>
      </c>
      <c r="Q123" s="284">
        <f>Q121-M107</f>
        <v>14</v>
      </c>
      <c r="R123" s="21"/>
      <c r="S123" s="24"/>
      <c r="T123" s="8"/>
      <c r="U123" s="8"/>
      <c r="V123" s="61"/>
      <c r="W123" s="240"/>
    </row>
    <row r="124" spans="1:23" ht="13.5" thickBot="1" x14ac:dyDescent="0.25">
      <c r="A124" s="238" t="s">
        <v>129</v>
      </c>
      <c r="B124" s="228" t="s">
        <v>4</v>
      </c>
      <c r="C124" s="277"/>
      <c r="D124" s="278"/>
      <c r="E124" s="279"/>
      <c r="F124" s="280"/>
      <c r="G124" s="279"/>
      <c r="H124" s="280"/>
      <c r="I124" s="281"/>
      <c r="J124" s="282"/>
      <c r="K124" s="285">
        <f>K116-H108</f>
        <v>-92</v>
      </c>
      <c r="L124" s="286">
        <f>L116-H108</f>
        <v>11</v>
      </c>
      <c r="M124" s="280"/>
      <c r="N124" s="281"/>
      <c r="O124" s="282"/>
      <c r="P124" s="160"/>
      <c r="Q124" s="151"/>
      <c r="R124" s="253"/>
      <c r="S124" s="86"/>
      <c r="T124" s="90"/>
      <c r="U124" s="90"/>
      <c r="V124" s="76"/>
      <c r="W124" s="240"/>
    </row>
    <row r="125" spans="1:23" s="67" customFormat="1" x14ac:dyDescent="0.2">
      <c r="A125" s="88"/>
      <c r="B125" s="66"/>
      <c r="C125" s="66"/>
      <c r="D125" s="66"/>
      <c r="E125" s="66"/>
      <c r="F125" s="66"/>
      <c r="G125" s="66"/>
      <c r="H125" s="66"/>
      <c r="I125" s="217"/>
      <c r="J125" s="66"/>
      <c r="K125" s="116"/>
      <c r="L125" s="116"/>
      <c r="M125" s="66"/>
      <c r="N125" s="217"/>
      <c r="O125" s="66"/>
      <c r="P125" s="116"/>
      <c r="Q125" s="116"/>
      <c r="R125" s="116"/>
      <c r="S125" s="66"/>
      <c r="T125" s="66"/>
      <c r="U125" s="66"/>
      <c r="V125" s="66"/>
      <c r="W125" s="71"/>
    </row>
    <row r="126" spans="1:23" s="67" customFormat="1" ht="13.5" thickBot="1" x14ac:dyDescent="0.25">
      <c r="A126" s="69"/>
      <c r="B126" s="66"/>
      <c r="C126" s="66"/>
      <c r="D126" s="66"/>
      <c r="E126" s="66"/>
      <c r="F126" s="66"/>
      <c r="G126" s="66"/>
      <c r="H126" s="66"/>
      <c r="I126" s="66"/>
      <c r="J126" s="66"/>
      <c r="K126" s="116"/>
      <c r="L126" s="116"/>
      <c r="M126" s="66"/>
      <c r="N126" s="66"/>
      <c r="O126" s="66"/>
      <c r="P126" s="116"/>
      <c r="Q126" s="116"/>
      <c r="R126" s="116"/>
      <c r="S126" s="66"/>
      <c r="T126" s="66"/>
      <c r="U126" s="66"/>
      <c r="V126" s="66"/>
      <c r="W126" s="66"/>
    </row>
    <row r="127" spans="1:23" x14ac:dyDescent="0.2">
      <c r="A127" s="9" t="s">
        <v>26</v>
      </c>
      <c r="B127" s="28"/>
      <c r="C127" s="11"/>
      <c r="D127" s="329" t="s">
        <v>85</v>
      </c>
      <c r="E127" s="330"/>
      <c r="F127" s="329" t="s">
        <v>86</v>
      </c>
      <c r="G127" s="330"/>
      <c r="H127" s="221"/>
      <c r="I127" s="329" t="s">
        <v>56</v>
      </c>
      <c r="J127" s="330"/>
      <c r="K127" s="329" t="s">
        <v>57</v>
      </c>
      <c r="L127" s="330"/>
      <c r="M127" s="221"/>
      <c r="N127" s="329" t="s">
        <v>63</v>
      </c>
      <c r="O127" s="330"/>
      <c r="P127" s="329" t="s">
        <v>64</v>
      </c>
      <c r="Q127" s="330"/>
      <c r="R127" s="115"/>
      <c r="S127" s="68"/>
      <c r="T127" s="334" t="s">
        <v>16</v>
      </c>
      <c r="U127" s="330"/>
      <c r="V127" s="99" t="s">
        <v>55</v>
      </c>
      <c r="W127" s="13" t="s">
        <v>54</v>
      </c>
    </row>
    <row r="128" spans="1:23" x14ac:dyDescent="0.2">
      <c r="A128" s="30"/>
      <c r="B128" s="20"/>
      <c r="C128" s="18"/>
      <c r="D128" s="143" t="s">
        <v>46</v>
      </c>
      <c r="E128" s="119" t="s">
        <v>47</v>
      </c>
      <c r="F128" s="143" t="s">
        <v>46</v>
      </c>
      <c r="G128" s="119" t="s">
        <v>47</v>
      </c>
      <c r="H128" s="206"/>
      <c r="I128" s="143" t="s">
        <v>46</v>
      </c>
      <c r="J128" s="119" t="s">
        <v>47</v>
      </c>
      <c r="K128" s="143" t="s">
        <v>46</v>
      </c>
      <c r="L128" s="119" t="s">
        <v>47</v>
      </c>
      <c r="M128" s="206"/>
      <c r="N128" s="143" t="s">
        <v>46</v>
      </c>
      <c r="O128" s="119" t="s">
        <v>47</v>
      </c>
      <c r="P128" s="143" t="s">
        <v>46</v>
      </c>
      <c r="Q128" s="119" t="s">
        <v>47</v>
      </c>
      <c r="R128" s="16"/>
      <c r="S128" s="15"/>
      <c r="T128" s="143" t="s">
        <v>46</v>
      </c>
      <c r="U128" s="119" t="s">
        <v>47</v>
      </c>
      <c r="V128" s="96"/>
      <c r="W128" s="145"/>
    </row>
    <row r="129" spans="1:23" x14ac:dyDescent="0.2">
      <c r="A129" s="30"/>
      <c r="B129" s="20"/>
      <c r="C129" s="18"/>
      <c r="D129" s="82"/>
      <c r="E129" s="146"/>
      <c r="F129" s="82"/>
      <c r="G129" s="146"/>
      <c r="H129" s="108"/>
      <c r="I129" s="82"/>
      <c r="J129" s="146"/>
      <c r="K129" s="82"/>
      <c r="L129" s="146"/>
      <c r="M129" s="108"/>
      <c r="N129" s="82"/>
      <c r="O129" s="146"/>
      <c r="P129" s="82"/>
      <c r="Q129" s="146"/>
      <c r="R129" s="16"/>
      <c r="S129" s="164"/>
      <c r="T129" s="16"/>
      <c r="U129" s="164"/>
      <c r="V129" s="96"/>
      <c r="W129" s="55"/>
    </row>
    <row r="130" spans="1:23" x14ac:dyDescent="0.2">
      <c r="A130" s="37" t="s">
        <v>97</v>
      </c>
      <c r="B130" s="209" t="s">
        <v>4</v>
      </c>
      <c r="C130" s="38"/>
      <c r="D130" s="51"/>
      <c r="E130" s="176"/>
      <c r="F130" s="93">
        <f>F131-T131</f>
        <v>3.6999999999999988</v>
      </c>
      <c r="G130" s="181">
        <f>G131-U131</f>
        <v>3.6999999999999988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51"/>
      <c r="U130" s="176"/>
      <c r="V130" s="128">
        <v>-4</v>
      </c>
      <c r="W130" s="129" t="s">
        <v>186</v>
      </c>
    </row>
    <row r="131" spans="1:23" x14ac:dyDescent="0.2">
      <c r="A131" s="40" t="s">
        <v>98</v>
      </c>
      <c r="B131" s="209" t="s">
        <v>4</v>
      </c>
      <c r="C131" s="38"/>
      <c r="D131" s="51"/>
      <c r="E131" s="176"/>
      <c r="F131" s="51">
        <f>F115</f>
        <v>3.9999999999999987</v>
      </c>
      <c r="G131" s="176">
        <f>G115</f>
        <v>3.9999999999999987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188">
        <f>T45</f>
        <v>0.3</v>
      </c>
      <c r="U131" s="189">
        <f>U45</f>
        <v>0.3</v>
      </c>
      <c r="V131" s="127"/>
      <c r="W131" s="22"/>
    </row>
    <row r="132" spans="1:23" x14ac:dyDescent="0.2">
      <c r="A132" s="37" t="s">
        <v>99</v>
      </c>
      <c r="B132" s="209" t="s">
        <v>4</v>
      </c>
      <c r="C132" s="38"/>
      <c r="D132" s="51"/>
      <c r="E132" s="176"/>
      <c r="F132" s="51">
        <f>F131+T131</f>
        <v>4.2999999999999989</v>
      </c>
      <c r="G132" s="176">
        <f>G131+U131</f>
        <v>4.2999999999999989</v>
      </c>
      <c r="H132" s="126"/>
      <c r="I132" s="51"/>
      <c r="J132" s="176"/>
      <c r="K132" s="51"/>
      <c r="L132" s="176"/>
      <c r="M132" s="126"/>
      <c r="N132" s="51"/>
      <c r="O132" s="176"/>
      <c r="P132" s="51"/>
      <c r="Q132" s="176"/>
      <c r="R132" s="51"/>
      <c r="S132" s="176"/>
      <c r="T132" s="51"/>
      <c r="U132" s="176"/>
      <c r="V132" s="126"/>
      <c r="W132" s="22"/>
    </row>
    <row r="133" spans="1:23" x14ac:dyDescent="0.2">
      <c r="A133" s="45"/>
      <c r="B133" s="146"/>
      <c r="C133" s="26"/>
      <c r="D133" s="48"/>
      <c r="E133" s="131"/>
      <c r="F133" s="48"/>
      <c r="G133" s="131"/>
      <c r="H133" s="98"/>
      <c r="I133" s="48"/>
      <c r="J133" s="131"/>
      <c r="K133" s="48"/>
      <c r="L133" s="131"/>
      <c r="M133" s="98"/>
      <c r="N133" s="48"/>
      <c r="O133" s="131"/>
      <c r="P133" s="48"/>
      <c r="Q133" s="131"/>
      <c r="R133" s="48"/>
      <c r="S133" s="131"/>
      <c r="T133" s="172"/>
      <c r="U133" s="173"/>
      <c r="V133" s="100"/>
      <c r="W133" s="22"/>
    </row>
    <row r="134" spans="1:23" x14ac:dyDescent="0.2">
      <c r="A134" s="37" t="s">
        <v>100</v>
      </c>
      <c r="B134" s="305" t="s">
        <v>39</v>
      </c>
      <c r="C134" s="94"/>
      <c r="D134" s="52"/>
      <c r="E134" s="178"/>
      <c r="F134" s="103">
        <f>F135-T135</f>
        <v>-95.529705854077832</v>
      </c>
      <c r="G134" s="182">
        <f>G135-U135</f>
        <v>-95.529705854077832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90"/>
      <c r="U134" s="191"/>
      <c r="V134" s="198">
        <v>-121.5</v>
      </c>
      <c r="W134" s="197" t="s">
        <v>187</v>
      </c>
    </row>
    <row r="135" spans="1:23" x14ac:dyDescent="0.2">
      <c r="A135" s="40" t="s">
        <v>101</v>
      </c>
      <c r="B135" s="305" t="s">
        <v>39</v>
      </c>
      <c r="C135" s="94"/>
      <c r="D135" s="52"/>
      <c r="E135" s="178"/>
      <c r="F135" s="104">
        <f>F116</f>
        <v>-94</v>
      </c>
      <c r="G135" s="183">
        <f>G116</f>
        <v>-94</v>
      </c>
      <c r="H135" s="218"/>
      <c r="I135" s="104"/>
      <c r="J135" s="183"/>
      <c r="K135" s="104"/>
      <c r="L135" s="183"/>
      <c r="M135" s="218"/>
      <c r="N135" s="104"/>
      <c r="O135" s="183"/>
      <c r="P135" s="104"/>
      <c r="Q135" s="183"/>
      <c r="R135" s="51"/>
      <c r="S135" s="176"/>
      <c r="T135" s="188">
        <f>T49</f>
        <v>1.5297058540778354</v>
      </c>
      <c r="U135" s="189">
        <f>U49</f>
        <v>1.5297058540778354</v>
      </c>
      <c r="V135" s="127"/>
      <c r="W135" s="55"/>
    </row>
    <row r="136" spans="1:23" x14ac:dyDescent="0.2">
      <c r="A136" s="37" t="s">
        <v>102</v>
      </c>
      <c r="B136" s="305" t="s">
        <v>39</v>
      </c>
      <c r="C136" s="94"/>
      <c r="D136" s="52"/>
      <c r="E136" s="178"/>
      <c r="F136" s="51">
        <f>F135+T135</f>
        <v>-92.470294145922168</v>
      </c>
      <c r="G136" s="176">
        <f>G135+U135</f>
        <v>-92.470294145922168</v>
      </c>
      <c r="H136" s="126"/>
      <c r="I136" s="51"/>
      <c r="J136" s="176"/>
      <c r="K136" s="51"/>
      <c r="L136" s="176"/>
      <c r="M136" s="126"/>
      <c r="N136" s="51"/>
      <c r="O136" s="176"/>
      <c r="P136" s="51"/>
      <c r="Q136" s="176"/>
      <c r="R136" s="51"/>
      <c r="S136" s="176"/>
      <c r="T136" s="190"/>
      <c r="U136" s="191"/>
      <c r="V136" s="126"/>
      <c r="W136" s="55"/>
    </row>
    <row r="137" spans="1:23" s="50" customFormat="1" x14ac:dyDescent="0.2">
      <c r="A137" s="72"/>
      <c r="B137" s="227"/>
      <c r="C137" s="95"/>
      <c r="D137" s="45"/>
      <c r="E137" s="179"/>
      <c r="F137" s="48"/>
      <c r="G137" s="131"/>
      <c r="H137" s="98"/>
      <c r="I137" s="48"/>
      <c r="J137" s="131"/>
      <c r="K137" s="48"/>
      <c r="L137" s="131"/>
      <c r="M137" s="98"/>
      <c r="N137" s="48"/>
      <c r="O137" s="131"/>
      <c r="P137" s="48"/>
      <c r="Q137" s="131"/>
      <c r="R137" s="48"/>
      <c r="S137" s="131"/>
      <c r="T137" s="192"/>
      <c r="U137" s="193"/>
      <c r="V137" s="98"/>
      <c r="W137" s="59"/>
    </row>
    <row r="138" spans="1:23" s="50" customFormat="1" x14ac:dyDescent="0.2">
      <c r="A138" s="37" t="s">
        <v>103</v>
      </c>
      <c r="B138" s="305" t="s">
        <v>40</v>
      </c>
      <c r="C138" s="94"/>
      <c r="D138" s="93">
        <f>D139-T139</f>
        <v>-66.108019344022978</v>
      </c>
      <c r="E138" s="181">
        <f>E139-U139</f>
        <v>-66.108019344022978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90"/>
      <c r="U138" s="191"/>
      <c r="V138" s="198">
        <f>-117.5+10*LOG(F9*12)</f>
        <v>-89.548154103175762</v>
      </c>
      <c r="W138" s="197" t="s">
        <v>78</v>
      </c>
    </row>
    <row r="139" spans="1:23" s="50" customFormat="1" x14ac:dyDescent="0.2">
      <c r="A139" s="40" t="s">
        <v>104</v>
      </c>
      <c r="B139" s="305" t="s">
        <v>40</v>
      </c>
      <c r="C139" s="94"/>
      <c r="D139" s="51">
        <f>D117</f>
        <v>-64.592749472082829</v>
      </c>
      <c r="E139" s="176">
        <f>E117</f>
        <v>-64.592749472082829</v>
      </c>
      <c r="F139" s="104"/>
      <c r="G139" s="183"/>
      <c r="H139" s="218"/>
      <c r="I139" s="104"/>
      <c r="J139" s="183"/>
      <c r="K139" s="104"/>
      <c r="L139" s="183"/>
      <c r="M139" s="218"/>
      <c r="N139" s="104"/>
      <c r="O139" s="183"/>
      <c r="P139" s="104"/>
      <c r="Q139" s="183"/>
      <c r="R139" s="51"/>
      <c r="S139" s="176"/>
      <c r="T139" s="188">
        <f>T53</f>
        <v>1.5152698719401472</v>
      </c>
      <c r="U139" s="189">
        <f>U53</f>
        <v>1.5152698719401472</v>
      </c>
      <c r="V139" s="127"/>
      <c r="W139" s="55"/>
    </row>
    <row r="140" spans="1:23" s="50" customFormat="1" x14ac:dyDescent="0.2">
      <c r="A140" s="37" t="s">
        <v>105</v>
      </c>
      <c r="B140" s="305" t="s">
        <v>40</v>
      </c>
      <c r="C140" s="94"/>
      <c r="D140" s="93">
        <f>D139+T139</f>
        <v>-63.077479600142681</v>
      </c>
      <c r="E140" s="181">
        <f>E139+U139</f>
        <v>-63.077479600142681</v>
      </c>
      <c r="F140" s="51"/>
      <c r="G140" s="176"/>
      <c r="H140" s="126"/>
      <c r="I140" s="51"/>
      <c r="J140" s="176"/>
      <c r="K140" s="51"/>
      <c r="L140" s="176"/>
      <c r="M140" s="126"/>
      <c r="N140" s="51"/>
      <c r="O140" s="176"/>
      <c r="P140" s="51"/>
      <c r="Q140" s="176"/>
      <c r="R140" s="51"/>
      <c r="S140" s="176"/>
      <c r="T140" s="190"/>
      <c r="U140" s="191"/>
      <c r="V140" s="128">
        <v>-50</v>
      </c>
      <c r="W140" s="129" t="s">
        <v>79</v>
      </c>
    </row>
    <row r="141" spans="1:23" s="50" customFormat="1" x14ac:dyDescent="0.2">
      <c r="A141" s="72"/>
      <c r="B141" s="227"/>
      <c r="C141" s="95"/>
      <c r="D141" s="48"/>
      <c r="E141" s="131"/>
      <c r="F141" s="48"/>
      <c r="G141" s="131"/>
      <c r="H141" s="98"/>
      <c r="I141" s="48"/>
      <c r="J141" s="131"/>
      <c r="K141" s="48"/>
      <c r="L141" s="131"/>
      <c r="M141" s="98"/>
      <c r="N141" s="48"/>
      <c r="O141" s="131"/>
      <c r="P141" s="48"/>
      <c r="Q141" s="131"/>
      <c r="R141" s="48"/>
      <c r="S141" s="131"/>
      <c r="T141" s="192"/>
      <c r="U141" s="193"/>
      <c r="V141" s="98"/>
      <c r="W141" s="224"/>
    </row>
    <row r="142" spans="1:23" s="50" customFormat="1" x14ac:dyDescent="0.2">
      <c r="A142" s="37" t="s">
        <v>152</v>
      </c>
      <c r="B142" s="209" t="s">
        <v>4</v>
      </c>
      <c r="C142" s="300"/>
      <c r="D142" s="104"/>
      <c r="E142" s="183"/>
      <c r="F142" s="104">
        <f>F143-T143</f>
        <v>-22.529705854077836</v>
      </c>
      <c r="G142" s="204">
        <f>G143-U143</f>
        <v>-22.529705854077836</v>
      </c>
      <c r="H142" s="218"/>
      <c r="I142" s="104"/>
      <c r="J142" s="183"/>
      <c r="K142" s="104"/>
      <c r="L142" s="183"/>
      <c r="M142" s="218"/>
      <c r="N142" s="104"/>
      <c r="O142" s="183"/>
      <c r="P142" s="104"/>
      <c r="Q142" s="183"/>
      <c r="R142" s="104"/>
      <c r="S142" s="183"/>
      <c r="T142" s="296"/>
      <c r="U142" s="298"/>
      <c r="V142" s="218"/>
      <c r="W142" s="304"/>
    </row>
    <row r="143" spans="1:23" s="50" customFormat="1" x14ac:dyDescent="0.2">
      <c r="A143" s="40" t="s">
        <v>153</v>
      </c>
      <c r="B143" s="209" t="s">
        <v>4</v>
      </c>
      <c r="C143" s="300"/>
      <c r="D143" s="104"/>
      <c r="E143" s="183"/>
      <c r="F143" s="104">
        <f>F118</f>
        <v>-13</v>
      </c>
      <c r="G143" s="204">
        <f>G118</f>
        <v>-13</v>
      </c>
      <c r="H143" s="218"/>
      <c r="I143" s="104"/>
      <c r="J143" s="183"/>
      <c r="K143" s="104"/>
      <c r="L143" s="204"/>
      <c r="M143" s="218"/>
      <c r="N143" s="104"/>
      <c r="O143" s="183"/>
      <c r="P143" s="104"/>
      <c r="Q143" s="183"/>
      <c r="R143" s="104"/>
      <c r="S143" s="183"/>
      <c r="T143" s="296">
        <f>T57</f>
        <v>9.5297058540778359</v>
      </c>
      <c r="U143" s="297">
        <f>U57</f>
        <v>9.5297058540778359</v>
      </c>
      <c r="V143" s="218"/>
      <c r="W143" s="55"/>
    </row>
    <row r="144" spans="1:23" s="50" customFormat="1" x14ac:dyDescent="0.2">
      <c r="A144" s="37" t="s">
        <v>154</v>
      </c>
      <c r="B144" s="209" t="s">
        <v>4</v>
      </c>
      <c r="C144" s="300"/>
      <c r="D144" s="104"/>
      <c r="E144" s="183"/>
      <c r="F144" s="104">
        <f>F143+T143</f>
        <v>-3.4702941459221641</v>
      </c>
      <c r="G144" s="303">
        <f>G143+U143</f>
        <v>-3.4702941459221641</v>
      </c>
      <c r="H144" s="218"/>
      <c r="I144" s="104"/>
      <c r="J144" s="183"/>
      <c r="K144" s="104"/>
      <c r="L144" s="183"/>
      <c r="M144" s="218"/>
      <c r="N144" s="104"/>
      <c r="O144" s="183"/>
      <c r="P144" s="104"/>
      <c r="Q144" s="183"/>
      <c r="R144" s="104"/>
      <c r="S144" s="183"/>
      <c r="T144" s="296"/>
      <c r="U144" s="298"/>
      <c r="V144" s="128">
        <v>0</v>
      </c>
      <c r="W144" s="287" t="s">
        <v>155</v>
      </c>
    </row>
    <row r="145" spans="1:23" s="50" customFormat="1" x14ac:dyDescent="0.2">
      <c r="A145" s="72"/>
      <c r="B145" s="227"/>
      <c r="C145" s="95"/>
      <c r="D145" s="48"/>
      <c r="E145" s="131"/>
      <c r="F145" s="48"/>
      <c r="G145" s="131"/>
      <c r="H145" s="98"/>
      <c r="I145" s="48"/>
      <c r="J145" s="131"/>
      <c r="K145" s="48"/>
      <c r="L145" s="131"/>
      <c r="M145" s="98"/>
      <c r="N145" s="48"/>
      <c r="O145" s="131"/>
      <c r="P145" s="48"/>
      <c r="Q145" s="131"/>
      <c r="R145" s="48"/>
      <c r="S145" s="131"/>
      <c r="T145" s="192"/>
      <c r="U145" s="193"/>
      <c r="V145" s="98"/>
      <c r="W145" s="224"/>
    </row>
    <row r="146" spans="1:23" s="50" customFormat="1" x14ac:dyDescent="0.2">
      <c r="A146" s="37" t="s">
        <v>71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7">
        <f>K147-T147</f>
        <v>-0.3</v>
      </c>
      <c r="L146" s="181">
        <f>L147-U147</f>
        <v>3.6999999999999988</v>
      </c>
      <c r="M146" s="126"/>
      <c r="N146" s="51"/>
      <c r="O146" s="176"/>
      <c r="P146" s="219">
        <f>P147-Y147</f>
        <v>0</v>
      </c>
      <c r="Q146" s="219"/>
      <c r="R146" s="51"/>
      <c r="S146" s="176"/>
      <c r="T146" s="51"/>
      <c r="U146" s="176"/>
      <c r="V146" s="128">
        <v>-4</v>
      </c>
      <c r="W146" s="129" t="s">
        <v>77</v>
      </c>
    </row>
    <row r="147" spans="1:23" s="50" customFormat="1" x14ac:dyDescent="0.2">
      <c r="A147" s="40" t="s">
        <v>72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K118</f>
        <v>0</v>
      </c>
      <c r="L147" s="176">
        <f>L115</f>
        <v>3.9999999999999987</v>
      </c>
      <c r="M147" s="126"/>
      <c r="N147" s="51"/>
      <c r="O147" s="176"/>
      <c r="P147" s="230">
        <f>P115</f>
        <v>0</v>
      </c>
      <c r="Q147" s="176"/>
      <c r="R147" s="51"/>
      <c r="S147" s="176"/>
      <c r="T147" s="188">
        <f>T61</f>
        <v>0.3</v>
      </c>
      <c r="U147" s="189">
        <f>U61</f>
        <v>0.3</v>
      </c>
      <c r="V147" s="127"/>
      <c r="W147" s="22"/>
    </row>
    <row r="148" spans="1:23" s="50" customFormat="1" x14ac:dyDescent="0.2">
      <c r="A148" s="37" t="s">
        <v>73</v>
      </c>
      <c r="B148" s="209" t="s">
        <v>4</v>
      </c>
      <c r="C148" s="38"/>
      <c r="D148" s="51"/>
      <c r="E148" s="176"/>
      <c r="F148" s="51"/>
      <c r="G148" s="176"/>
      <c r="H148" s="126"/>
      <c r="I148" s="51"/>
      <c r="J148" s="176"/>
      <c r="K148" s="318">
        <f>K147+T147</f>
        <v>0.3</v>
      </c>
      <c r="L148" s="176">
        <f>L147+U147</f>
        <v>4.2999999999999989</v>
      </c>
      <c r="M148" s="126"/>
      <c r="N148" s="51"/>
      <c r="O148" s="176"/>
      <c r="P148" s="230">
        <f>P147+Y147</f>
        <v>0</v>
      </c>
      <c r="Q148" s="176"/>
      <c r="R148" s="51"/>
      <c r="S148" s="176"/>
      <c r="T148" s="51"/>
      <c r="U148" s="176"/>
      <c r="V148" s="126"/>
      <c r="W148" s="22"/>
    </row>
    <row r="149" spans="1:23" s="50" customFormat="1" x14ac:dyDescent="0.2">
      <c r="A149" s="45"/>
      <c r="B149" s="146"/>
      <c r="C149" s="26"/>
      <c r="D149" s="48"/>
      <c r="E149" s="131"/>
      <c r="F149" s="48"/>
      <c r="G149" s="131"/>
      <c r="H149" s="98"/>
      <c r="I149" s="269"/>
      <c r="J149" s="266"/>
      <c r="K149" s="269"/>
      <c r="L149" s="266"/>
      <c r="M149" s="98"/>
      <c r="N149" s="48"/>
      <c r="O149" s="131"/>
      <c r="P149" s="48"/>
      <c r="Q149" s="131"/>
      <c r="R149" s="48"/>
      <c r="S149" s="131"/>
      <c r="T149" s="172"/>
      <c r="U149" s="173"/>
      <c r="V149" s="100"/>
      <c r="W149" s="22"/>
    </row>
    <row r="150" spans="1:23" s="50" customFormat="1" x14ac:dyDescent="0.2">
      <c r="A150" s="37" t="s">
        <v>74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7">
        <f>K151-T151</f>
        <v>-1.5297058540778354</v>
      </c>
      <c r="L150" s="181">
        <f>L151-U151</f>
        <v>-95.529705854077832</v>
      </c>
      <c r="M150" s="126"/>
      <c r="N150" s="51"/>
      <c r="O150" s="176"/>
      <c r="P150" s="219">
        <f>P151-Y151</f>
        <v>0</v>
      </c>
      <c r="Q150" s="219"/>
      <c r="R150" s="51"/>
      <c r="S150" s="176"/>
      <c r="T150" s="190"/>
      <c r="U150" s="191"/>
      <c r="V150" s="198">
        <v>-121.5</v>
      </c>
      <c r="W150" s="197" t="s">
        <v>76</v>
      </c>
    </row>
    <row r="151" spans="1:23" s="50" customFormat="1" x14ac:dyDescent="0.2">
      <c r="A151" s="40" t="s">
        <v>177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K119</f>
        <v>0</v>
      </c>
      <c r="L151" s="176">
        <f>L116</f>
        <v>-94</v>
      </c>
      <c r="M151" s="126"/>
      <c r="N151" s="51"/>
      <c r="O151" s="176"/>
      <c r="P151" s="230">
        <f>P116</f>
        <v>0</v>
      </c>
      <c r="Q151" s="176"/>
      <c r="R151" s="51"/>
      <c r="S151" s="176"/>
      <c r="T151" s="188">
        <f>T65</f>
        <v>1.5297058540778354</v>
      </c>
      <c r="U151" s="189">
        <f>U65</f>
        <v>1.5297058540778354</v>
      </c>
      <c r="V151" s="127"/>
      <c r="W151" s="55"/>
    </row>
    <row r="152" spans="1:23" s="50" customFormat="1" x14ac:dyDescent="0.2">
      <c r="A152" s="37" t="s">
        <v>75</v>
      </c>
      <c r="B152" s="305" t="s">
        <v>39</v>
      </c>
      <c r="C152" s="94"/>
      <c r="D152" s="52"/>
      <c r="E152" s="178"/>
      <c r="F152" s="51"/>
      <c r="G152" s="176"/>
      <c r="H152" s="126"/>
      <c r="I152" s="51"/>
      <c r="J152" s="176"/>
      <c r="K152" s="318">
        <f>K151+T151</f>
        <v>1.5297058540778354</v>
      </c>
      <c r="L152" s="176">
        <f>L151+U151</f>
        <v>-92.470294145922168</v>
      </c>
      <c r="M152" s="126"/>
      <c r="N152" s="51"/>
      <c r="O152" s="176"/>
      <c r="P152" s="230">
        <f>P151+Y151</f>
        <v>0</v>
      </c>
      <c r="Q152" s="176"/>
      <c r="R152" s="51"/>
      <c r="S152" s="176"/>
      <c r="T152" s="190"/>
      <c r="U152" s="191"/>
      <c r="V152" s="126"/>
      <c r="W152" s="55"/>
    </row>
    <row r="153" spans="1:23" s="50" customFormat="1" ht="12.95" customHeight="1" x14ac:dyDescent="0.2">
      <c r="A153" s="72"/>
      <c r="B153" s="227"/>
      <c r="C153" s="95"/>
      <c r="D153" s="45"/>
      <c r="E153" s="179"/>
      <c r="F153" s="45"/>
      <c r="G153" s="179"/>
      <c r="H153" s="105"/>
      <c r="I153" s="14"/>
      <c r="J153" s="319"/>
      <c r="K153" s="269"/>
      <c r="L153" s="266"/>
      <c r="M153" s="105"/>
      <c r="N153" s="45"/>
      <c r="O153" s="179"/>
      <c r="P153" s="48"/>
      <c r="Q153" s="131"/>
      <c r="R153" s="48"/>
      <c r="S153" s="131"/>
      <c r="T153" s="192"/>
      <c r="U153" s="193"/>
      <c r="V153" s="98"/>
      <c r="W153" s="59"/>
    </row>
    <row r="154" spans="1:23" s="50" customFormat="1" x14ac:dyDescent="0.2">
      <c r="A154" s="37" t="s">
        <v>60</v>
      </c>
      <c r="B154" s="305" t="s">
        <v>40</v>
      </c>
      <c r="C154" s="94"/>
      <c r="D154" s="51"/>
      <c r="E154" s="176"/>
      <c r="F154" s="51"/>
      <c r="G154" s="176"/>
      <c r="H154" s="126"/>
      <c r="I154" s="291">
        <f>I155-T155</f>
        <v>-71.548154102629027</v>
      </c>
      <c r="J154" s="291">
        <f>J155-U155</f>
        <v>-66.108019344022978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90"/>
      <c r="U154" s="191"/>
      <c r="V154" s="198">
        <f>-117.5+10*LOG(K9*12)</f>
        <v>-89.548154103175762</v>
      </c>
      <c r="W154" s="197" t="s">
        <v>78</v>
      </c>
    </row>
    <row r="155" spans="1:23" s="50" customFormat="1" x14ac:dyDescent="0.2">
      <c r="A155" s="40" t="s">
        <v>61</v>
      </c>
      <c r="B155" s="305" t="s">
        <v>40</v>
      </c>
      <c r="C155" s="94"/>
      <c r="D155" s="51"/>
      <c r="E155" s="176"/>
      <c r="F155" s="51"/>
      <c r="G155" s="176"/>
      <c r="H155" s="126"/>
      <c r="I155" s="290">
        <f>I117</f>
        <v>-70.048154102629027</v>
      </c>
      <c r="J155" s="290">
        <f>J117</f>
        <v>-64.592749472082829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88">
        <f>T69</f>
        <v>1.5</v>
      </c>
      <c r="U155" s="189">
        <f>U69</f>
        <v>1.5152698719401472</v>
      </c>
      <c r="V155" s="127"/>
      <c r="W155" s="55"/>
    </row>
    <row r="156" spans="1:23" s="50" customFormat="1" x14ac:dyDescent="0.2">
      <c r="A156" s="37" t="s">
        <v>62</v>
      </c>
      <c r="B156" s="305" t="s">
        <v>40</v>
      </c>
      <c r="C156" s="94"/>
      <c r="D156" s="51"/>
      <c r="E156" s="176"/>
      <c r="F156" s="51"/>
      <c r="G156" s="176"/>
      <c r="H156" s="126"/>
      <c r="I156" s="291">
        <f>I155+T155</f>
        <v>-68.548154102629027</v>
      </c>
      <c r="J156" s="291">
        <f>J155+U155</f>
        <v>-63.077479600142681</v>
      </c>
      <c r="K156" s="51"/>
      <c r="L156" s="176"/>
      <c r="M156" s="126"/>
      <c r="N156" s="51"/>
      <c r="O156" s="176"/>
      <c r="P156" s="51"/>
      <c r="Q156" s="176"/>
      <c r="R156" s="51"/>
      <c r="S156" s="176"/>
      <c r="T156" s="190"/>
      <c r="U156" s="191"/>
      <c r="V156" s="128">
        <v>-50</v>
      </c>
      <c r="W156" s="129" t="s">
        <v>79</v>
      </c>
    </row>
    <row r="157" spans="1:23" s="50" customFormat="1" x14ac:dyDescent="0.2">
      <c r="A157" s="72"/>
      <c r="B157" s="227"/>
      <c r="C157" s="95"/>
      <c r="D157" s="48"/>
      <c r="E157" s="131"/>
      <c r="F157" s="48"/>
      <c r="G157" s="131"/>
      <c r="H157" s="98"/>
      <c r="I157" s="24"/>
      <c r="J157" s="24"/>
      <c r="K157" s="48"/>
      <c r="L157" s="131"/>
      <c r="M157" s="98"/>
      <c r="N157" s="24"/>
      <c r="O157" s="24"/>
      <c r="P157" s="48"/>
      <c r="Q157" s="131"/>
      <c r="R157" s="48"/>
      <c r="S157" s="131"/>
      <c r="T157" s="192"/>
      <c r="U157" s="193"/>
      <c r="V157" s="98"/>
      <c r="W157" s="224"/>
    </row>
    <row r="158" spans="1:23" s="301" customFormat="1" x14ac:dyDescent="0.2">
      <c r="A158" s="299" t="s">
        <v>173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303">
        <f>L159-U159</f>
        <v>1.4702941459221641</v>
      </c>
      <c r="M158" s="218"/>
      <c r="N158" s="204"/>
      <c r="O158" s="204"/>
      <c r="P158" s="104"/>
      <c r="Q158" s="183"/>
      <c r="R158" s="104"/>
      <c r="S158" s="183"/>
      <c r="T158" s="294"/>
      <c r="U158" s="295"/>
      <c r="V158" s="128">
        <v>0</v>
      </c>
      <c r="W158" s="287" t="s">
        <v>176</v>
      </c>
    </row>
    <row r="159" spans="1:23" s="301" customFormat="1" x14ac:dyDescent="0.2">
      <c r="A159" s="302" t="s">
        <v>174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L124</f>
        <v>11</v>
      </c>
      <c r="M159" s="218"/>
      <c r="N159" s="204"/>
      <c r="O159" s="204"/>
      <c r="P159" s="104"/>
      <c r="Q159" s="183"/>
      <c r="R159" s="104"/>
      <c r="S159" s="183"/>
      <c r="T159" s="296">
        <f>T73</f>
        <v>9.5297058540778359</v>
      </c>
      <c r="U159" s="297">
        <f>U73</f>
        <v>9.5297058540778359</v>
      </c>
      <c r="V159" s="218"/>
      <c r="W159" s="224"/>
    </row>
    <row r="160" spans="1:23" s="301" customFormat="1" x14ac:dyDescent="0.2">
      <c r="A160" s="299" t="s">
        <v>175</v>
      </c>
      <c r="B160" s="306" t="s">
        <v>4</v>
      </c>
      <c r="C160" s="300"/>
      <c r="D160" s="104"/>
      <c r="E160" s="183"/>
      <c r="F160" s="104"/>
      <c r="G160" s="183"/>
      <c r="H160" s="218"/>
      <c r="I160" s="204"/>
      <c r="J160" s="204"/>
      <c r="K160" s="104"/>
      <c r="L160" s="204">
        <f>L159+U159</f>
        <v>20.529705854077836</v>
      </c>
      <c r="M160" s="218"/>
      <c r="N160" s="204"/>
      <c r="O160" s="204"/>
      <c r="P160" s="104"/>
      <c r="Q160" s="183"/>
      <c r="R160" s="104"/>
      <c r="S160" s="183"/>
      <c r="T160" s="294"/>
      <c r="U160" s="295"/>
      <c r="V160" s="218"/>
      <c r="W160" s="304"/>
    </row>
    <row r="161" spans="1:23" s="50" customFormat="1" x14ac:dyDescent="0.2">
      <c r="A161" s="72"/>
      <c r="B161" s="227"/>
      <c r="C161" s="95"/>
      <c r="D161" s="48"/>
      <c r="E161" s="131"/>
      <c r="F161" s="48"/>
      <c r="G161" s="131"/>
      <c r="H161" s="98"/>
      <c r="I161" s="24"/>
      <c r="J161" s="24"/>
      <c r="K161" s="48"/>
      <c r="L161" s="131"/>
      <c r="M161" s="98"/>
      <c r="N161" s="24"/>
      <c r="O161" s="24"/>
      <c r="P161" s="48"/>
      <c r="Q161" s="131"/>
      <c r="R161" s="48"/>
      <c r="S161" s="131"/>
      <c r="T161" s="192"/>
      <c r="U161" s="193"/>
      <c r="V161" s="98"/>
      <c r="W161" s="224"/>
    </row>
    <row r="162" spans="1:23" s="50" customFormat="1" x14ac:dyDescent="0.2">
      <c r="A162" s="37" t="s">
        <v>160</v>
      </c>
      <c r="B162" s="209" t="s">
        <v>4</v>
      </c>
      <c r="C162" s="300"/>
      <c r="D162" s="104"/>
      <c r="E162" s="183"/>
      <c r="F162" s="104"/>
      <c r="G162" s="183"/>
      <c r="H162" s="218"/>
      <c r="I162" s="104"/>
      <c r="J162" s="183"/>
      <c r="K162" s="104"/>
      <c r="L162" s="183"/>
      <c r="M162" s="218"/>
      <c r="N162" s="51"/>
      <c r="O162" s="290"/>
      <c r="P162" s="293"/>
      <c r="Q162" s="291">
        <f>Q163-U163</f>
        <v>16.700000000000021</v>
      </c>
      <c r="R162" s="104"/>
      <c r="S162" s="183"/>
      <c r="T162" s="51"/>
      <c r="U162" s="176"/>
      <c r="V162" s="128">
        <v>-6</v>
      </c>
      <c r="W162" s="287" t="s">
        <v>156</v>
      </c>
    </row>
    <row r="163" spans="1:23" s="50" customFormat="1" x14ac:dyDescent="0.2">
      <c r="A163" s="40" t="s">
        <v>161</v>
      </c>
      <c r="B163" s="209" t="s">
        <v>4</v>
      </c>
      <c r="C163" s="300"/>
      <c r="D163" s="104"/>
      <c r="E163" s="183"/>
      <c r="F163" s="104"/>
      <c r="G163" s="183"/>
      <c r="H163" s="218"/>
      <c r="I163" s="104"/>
      <c r="J163" s="183"/>
      <c r="K163" s="104"/>
      <c r="L163" s="183"/>
      <c r="M163" s="218"/>
      <c r="N163" s="51"/>
      <c r="O163" s="290"/>
      <c r="P163" s="290"/>
      <c r="Q163" s="290">
        <f>Q120</f>
        <v>17.000000000000021</v>
      </c>
      <c r="R163" s="104"/>
      <c r="S163" s="183"/>
      <c r="T163" s="188"/>
      <c r="U163" s="289">
        <f>U77</f>
        <v>0.3</v>
      </c>
      <c r="V163" s="127"/>
      <c r="W163" s="264"/>
    </row>
    <row r="164" spans="1:23" s="50" customFormat="1" x14ac:dyDescent="0.2">
      <c r="A164" s="37" t="s">
        <v>162</v>
      </c>
      <c r="B164" s="209" t="s">
        <v>4</v>
      </c>
      <c r="C164" s="300"/>
      <c r="D164" s="104"/>
      <c r="E164" s="183"/>
      <c r="F164" s="104"/>
      <c r="G164" s="183"/>
      <c r="H164" s="218"/>
      <c r="I164" s="104"/>
      <c r="J164" s="183"/>
      <c r="K164" s="104"/>
      <c r="L164" s="183"/>
      <c r="M164" s="218"/>
      <c r="N164" s="51"/>
      <c r="O164" s="290"/>
      <c r="P164" s="290"/>
      <c r="Q164" s="290">
        <f>Q163+U163</f>
        <v>17.300000000000022</v>
      </c>
      <c r="R164" s="104"/>
      <c r="S164" s="183"/>
      <c r="T164" s="51"/>
      <c r="U164" s="176"/>
      <c r="V164" s="126"/>
      <c r="W164" s="264"/>
    </row>
    <row r="165" spans="1:23" s="50" customFormat="1" x14ac:dyDescent="0.2">
      <c r="A165" s="14"/>
      <c r="B165" s="112"/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269"/>
      <c r="O165" s="258"/>
      <c r="P165" s="269"/>
      <c r="Q165" s="258"/>
      <c r="R165" s="48"/>
      <c r="S165" s="131"/>
      <c r="T165" s="172"/>
      <c r="U165" s="173"/>
      <c r="V165" s="315"/>
      <c r="W165" s="264"/>
    </row>
    <row r="166" spans="1:23" s="50" customFormat="1" x14ac:dyDescent="0.2">
      <c r="A166" s="37" t="s">
        <v>163</v>
      </c>
      <c r="B166" s="305" t="s">
        <v>2</v>
      </c>
      <c r="C166" s="300"/>
      <c r="D166" s="104"/>
      <c r="E166" s="183"/>
      <c r="F166" s="104"/>
      <c r="G166" s="183"/>
      <c r="H166" s="218"/>
      <c r="I166" s="104"/>
      <c r="J166" s="183"/>
      <c r="K166" s="104"/>
      <c r="L166" s="183"/>
      <c r="M166" s="218"/>
      <c r="N166" s="51"/>
      <c r="O166" s="290"/>
      <c r="P166" s="51"/>
      <c r="Q166" s="291">
        <f>Q167-U167</f>
        <v>-88.529705854077832</v>
      </c>
      <c r="R166" s="104"/>
      <c r="S166" s="183"/>
      <c r="T166" s="190"/>
      <c r="U166" s="191"/>
      <c r="V166" s="128">
        <f>-120.5+1</f>
        <v>-119.5</v>
      </c>
      <c r="W166" s="287" t="s">
        <v>157</v>
      </c>
    </row>
    <row r="167" spans="1:23" s="50" customFormat="1" x14ac:dyDescent="0.2">
      <c r="A167" s="40" t="s">
        <v>164</v>
      </c>
      <c r="B167" s="305" t="s">
        <v>2</v>
      </c>
      <c r="C167" s="300"/>
      <c r="D167" s="104"/>
      <c r="E167" s="183"/>
      <c r="F167" s="104"/>
      <c r="G167" s="183"/>
      <c r="H167" s="218"/>
      <c r="I167" s="104"/>
      <c r="J167" s="183"/>
      <c r="K167" s="104"/>
      <c r="L167" s="183"/>
      <c r="M167" s="218"/>
      <c r="N167" s="51"/>
      <c r="O167" s="290"/>
      <c r="P167" s="51"/>
      <c r="Q167" s="290">
        <f>Q121</f>
        <v>-87</v>
      </c>
      <c r="R167" s="104"/>
      <c r="S167" s="183"/>
      <c r="T167" s="188"/>
      <c r="U167" s="289">
        <f>U81</f>
        <v>1.5297058540778354</v>
      </c>
      <c r="V167" s="127"/>
      <c r="W167" s="55"/>
    </row>
    <row r="168" spans="1:23" s="50" customFormat="1" x14ac:dyDescent="0.2">
      <c r="A168" s="37" t="s">
        <v>165</v>
      </c>
      <c r="B168" s="305" t="s">
        <v>2</v>
      </c>
      <c r="C168" s="300"/>
      <c r="D168" s="104"/>
      <c r="E168" s="183"/>
      <c r="F168" s="104"/>
      <c r="G168" s="183"/>
      <c r="H168" s="218"/>
      <c r="I168" s="104"/>
      <c r="J168" s="183"/>
      <c r="K168" s="104"/>
      <c r="L168" s="183"/>
      <c r="M168" s="218"/>
      <c r="N168" s="51"/>
      <c r="O168" s="290"/>
      <c r="P168" s="51"/>
      <c r="Q168" s="290">
        <f>Q167+U167</f>
        <v>-85.470294145922168</v>
      </c>
      <c r="R168" s="104"/>
      <c r="S168" s="183"/>
      <c r="T168" s="190"/>
      <c r="U168" s="191"/>
      <c r="V168" s="126"/>
      <c r="W168" s="55"/>
    </row>
    <row r="169" spans="1:23" s="50" customFormat="1" x14ac:dyDescent="0.2">
      <c r="A169" s="288"/>
      <c r="B169" s="112"/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14"/>
      <c r="O169" s="46"/>
      <c r="P169" s="269"/>
      <c r="Q169" s="258"/>
      <c r="R169" s="48"/>
      <c r="S169" s="131"/>
      <c r="T169" s="192"/>
      <c r="U169" s="193"/>
      <c r="V169" s="316"/>
      <c r="W169" s="55"/>
    </row>
    <row r="170" spans="1:23" s="50" customFormat="1" x14ac:dyDescent="0.2">
      <c r="A170" s="37" t="s">
        <v>166</v>
      </c>
      <c r="B170" s="305" t="s">
        <v>151</v>
      </c>
      <c r="C170" s="300"/>
      <c r="D170" s="104"/>
      <c r="E170" s="183"/>
      <c r="F170" s="104"/>
      <c r="G170" s="183"/>
      <c r="H170" s="218"/>
      <c r="I170" s="104"/>
      <c r="J170" s="183"/>
      <c r="K170" s="104"/>
      <c r="L170" s="183"/>
      <c r="M170" s="218"/>
      <c r="N170" s="51"/>
      <c r="O170" s="291">
        <f>O171-U171</f>
        <v>-57.650953288969198</v>
      </c>
      <c r="P170" s="51"/>
      <c r="Q170" s="290"/>
      <c r="R170" s="104"/>
      <c r="S170" s="183"/>
      <c r="T170" s="190"/>
      <c r="U170" s="191"/>
      <c r="V170" s="128">
        <f>-114.5+1+10*LOG(18000/15)</f>
        <v>-82.708187539523749</v>
      </c>
      <c r="W170" s="287" t="s">
        <v>158</v>
      </c>
    </row>
    <row r="171" spans="1:23" s="50" customFormat="1" x14ac:dyDescent="0.2">
      <c r="A171" s="40" t="s">
        <v>167</v>
      </c>
      <c r="B171" s="305" t="s">
        <v>151</v>
      </c>
      <c r="C171" s="300"/>
      <c r="D171" s="104"/>
      <c r="E171" s="183"/>
      <c r="F171" s="104"/>
      <c r="G171" s="183"/>
      <c r="H171" s="218"/>
      <c r="I171" s="104"/>
      <c r="J171" s="183"/>
      <c r="K171" s="104"/>
      <c r="L171" s="183"/>
      <c r="M171" s="218"/>
      <c r="N171" s="51"/>
      <c r="O171" s="290">
        <f>O122</f>
        <v>-56.122387547223397</v>
      </c>
      <c r="P171" s="51"/>
      <c r="Q171" s="290"/>
      <c r="R171" s="104"/>
      <c r="S171" s="183"/>
      <c r="T171" s="188"/>
      <c r="U171" s="289">
        <f>U85</f>
        <v>1.5285657417458001</v>
      </c>
      <c r="V171" s="127"/>
      <c r="W171" s="55"/>
    </row>
    <row r="172" spans="1:23" s="50" customFormat="1" x14ac:dyDescent="0.2">
      <c r="A172" s="37" t="s">
        <v>168</v>
      </c>
      <c r="B172" s="305" t="s">
        <v>151</v>
      </c>
      <c r="C172" s="300"/>
      <c r="D172" s="104"/>
      <c r="E172" s="183"/>
      <c r="F172" s="104"/>
      <c r="G172" s="183"/>
      <c r="H172" s="218"/>
      <c r="I172" s="104"/>
      <c r="J172" s="183"/>
      <c r="K172" s="104"/>
      <c r="L172" s="183"/>
      <c r="M172" s="218"/>
      <c r="N172" s="51"/>
      <c r="O172" s="291">
        <f>O171+U171</f>
        <v>-54.593821805477596</v>
      </c>
      <c r="P172" s="51"/>
      <c r="Q172" s="290"/>
      <c r="R172" s="104"/>
      <c r="S172" s="183"/>
      <c r="T172" s="190"/>
      <c r="U172" s="191"/>
      <c r="V172" s="128">
        <v>-50</v>
      </c>
      <c r="W172" s="287" t="s">
        <v>159</v>
      </c>
    </row>
    <row r="173" spans="1:23" s="50" customFormat="1" x14ac:dyDescent="0.2">
      <c r="A173" s="288"/>
      <c r="B173" s="112"/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269"/>
      <c r="O173" s="258"/>
      <c r="P173" s="269"/>
      <c r="Q173" s="258"/>
      <c r="R173" s="48"/>
      <c r="S173" s="131"/>
      <c r="T173" s="192"/>
      <c r="U173" s="193"/>
      <c r="V173" s="98"/>
      <c r="W173" s="55"/>
    </row>
    <row r="174" spans="1:23" s="50" customFormat="1" x14ac:dyDescent="0.2">
      <c r="A174" s="37" t="s">
        <v>169</v>
      </c>
      <c r="B174" s="209" t="s">
        <v>4</v>
      </c>
      <c r="C174" s="300"/>
      <c r="D174" s="104"/>
      <c r="E174" s="183"/>
      <c r="F174" s="104"/>
      <c r="G174" s="183"/>
      <c r="H174" s="218"/>
      <c r="I174" s="204"/>
      <c r="J174" s="204"/>
      <c r="K174" s="104"/>
      <c r="L174" s="183"/>
      <c r="M174" s="218"/>
      <c r="N174" s="51"/>
      <c r="O174" s="290"/>
      <c r="P174" s="51"/>
      <c r="Q174" s="292">
        <f>Q175-U175</f>
        <v>4.4702941459221641</v>
      </c>
      <c r="R174" s="104"/>
      <c r="S174" s="183"/>
      <c r="T174" s="294"/>
      <c r="U174" s="295"/>
      <c r="V174" s="128">
        <v>0</v>
      </c>
      <c r="W174" s="287" t="s">
        <v>178</v>
      </c>
    </row>
    <row r="175" spans="1:23" s="50" customFormat="1" x14ac:dyDescent="0.2">
      <c r="A175" s="40" t="s">
        <v>170</v>
      </c>
      <c r="B175" s="209" t="s">
        <v>4</v>
      </c>
      <c r="C175" s="300"/>
      <c r="D175" s="104"/>
      <c r="E175" s="183"/>
      <c r="F175" s="104"/>
      <c r="G175" s="183"/>
      <c r="H175" s="218"/>
      <c r="I175" s="204"/>
      <c r="J175" s="204"/>
      <c r="K175" s="104"/>
      <c r="L175" s="183"/>
      <c r="M175" s="218"/>
      <c r="N175" s="51"/>
      <c r="O175" s="290"/>
      <c r="P175" s="51"/>
      <c r="Q175" s="290">
        <f>Q123</f>
        <v>14</v>
      </c>
      <c r="R175" s="104"/>
      <c r="S175" s="183"/>
      <c r="T175" s="296"/>
      <c r="U175" s="297">
        <f>U89</f>
        <v>9.5297058540778359</v>
      </c>
      <c r="V175" s="98"/>
      <c r="W175" s="224"/>
    </row>
    <row r="176" spans="1:23" s="50" customFormat="1" x14ac:dyDescent="0.2">
      <c r="A176" s="37" t="s">
        <v>171</v>
      </c>
      <c r="B176" s="209" t="s">
        <v>4</v>
      </c>
      <c r="C176" s="300"/>
      <c r="D176" s="104"/>
      <c r="E176" s="183"/>
      <c r="F176" s="104"/>
      <c r="G176" s="183"/>
      <c r="H176" s="218"/>
      <c r="I176" s="204"/>
      <c r="J176" s="204"/>
      <c r="K176" s="104"/>
      <c r="L176" s="183"/>
      <c r="M176" s="218"/>
      <c r="N176" s="51"/>
      <c r="O176" s="290"/>
      <c r="P176" s="51"/>
      <c r="Q176" s="290">
        <f>Q175+U175</f>
        <v>23.529705854077836</v>
      </c>
      <c r="R176" s="104"/>
      <c r="S176" s="183"/>
      <c r="T176" s="294"/>
      <c r="U176" s="295"/>
      <c r="V176" s="98"/>
      <c r="W176" s="224"/>
    </row>
    <row r="177" spans="1:23" x14ac:dyDescent="0.2">
      <c r="A177" s="45"/>
      <c r="B177" s="146"/>
      <c r="C177" s="26"/>
      <c r="D177" s="45"/>
      <c r="E177" s="179"/>
      <c r="F177" s="45"/>
      <c r="G177" s="179"/>
      <c r="H177" s="105"/>
      <c r="I177" s="45"/>
      <c r="J177" s="179"/>
      <c r="K177" s="45"/>
      <c r="L177" s="179"/>
      <c r="M177" s="105"/>
      <c r="N177" s="45"/>
      <c r="O177" s="179"/>
      <c r="P177" s="45"/>
      <c r="Q177" s="179"/>
      <c r="R177" s="48"/>
      <c r="S177" s="131"/>
      <c r="T177" s="19"/>
      <c r="U177" s="61"/>
      <c r="V177" s="55"/>
      <c r="W177" s="55"/>
    </row>
    <row r="178" spans="1:23" ht="13.5" thickBot="1" x14ac:dyDescent="0.25">
      <c r="A178" s="53" t="s">
        <v>12</v>
      </c>
      <c r="B178" s="307"/>
      <c r="C178" s="54"/>
      <c r="D178" s="135"/>
      <c r="E178" s="180"/>
      <c r="F178" s="135"/>
      <c r="G178" s="180"/>
      <c r="H178" s="134"/>
      <c r="I178" s="135"/>
      <c r="J178" s="180"/>
      <c r="K178" s="135"/>
      <c r="L178" s="177"/>
      <c r="M178" s="134"/>
      <c r="N178" s="135"/>
      <c r="O178" s="180"/>
      <c r="P178" s="135"/>
      <c r="Q178" s="177"/>
      <c r="R178" s="63"/>
      <c r="S178" s="177"/>
      <c r="T178" s="184"/>
      <c r="U178" s="185"/>
      <c r="V178" s="106"/>
      <c r="W178" s="64" t="s">
        <v>172</v>
      </c>
    </row>
  </sheetData>
  <mergeCells count="42">
    <mergeCell ref="N101:O101"/>
    <mergeCell ref="P101:Q101"/>
    <mergeCell ref="N127:O127"/>
    <mergeCell ref="P127:Q127"/>
    <mergeCell ref="N2:O2"/>
    <mergeCell ref="P2:Q2"/>
    <mergeCell ref="N16:O16"/>
    <mergeCell ref="P16:Q16"/>
    <mergeCell ref="N32:O32"/>
    <mergeCell ref="P32:Q32"/>
    <mergeCell ref="K41:L41"/>
    <mergeCell ref="I127:J127"/>
    <mergeCell ref="T40:U40"/>
    <mergeCell ref="D101:E101"/>
    <mergeCell ref="F101:G101"/>
    <mergeCell ref="K101:L101"/>
    <mergeCell ref="D127:E127"/>
    <mergeCell ref="F127:G127"/>
    <mergeCell ref="K127:L127"/>
    <mergeCell ref="T127:U127"/>
    <mergeCell ref="I41:J41"/>
    <mergeCell ref="I101:J101"/>
    <mergeCell ref="D41:E41"/>
    <mergeCell ref="F41:G41"/>
    <mergeCell ref="N41:O41"/>
    <mergeCell ref="P41:Q41"/>
    <mergeCell ref="R31:S31"/>
    <mergeCell ref="R40:S40"/>
    <mergeCell ref="D2:E2"/>
    <mergeCell ref="F2:G2"/>
    <mergeCell ref="K2:L2"/>
    <mergeCell ref="D16:E16"/>
    <mergeCell ref="F16:G16"/>
    <mergeCell ref="K16:L16"/>
    <mergeCell ref="D32:E32"/>
    <mergeCell ref="I2:J2"/>
    <mergeCell ref="I16:J16"/>
    <mergeCell ref="I32:J32"/>
    <mergeCell ref="D31:L31"/>
    <mergeCell ref="D40:L40"/>
    <mergeCell ref="F32:G32"/>
    <mergeCell ref="K32:L32"/>
  </mergeCells>
  <phoneticPr fontId="20" type="noConversion"/>
  <conditionalFormatting sqref="W178">
    <cfRule type="cellIs" dxfId="47" priority="161" stopIfTrue="1" operator="equal">
      <formula>"Yes"</formula>
    </cfRule>
    <cfRule type="cellIs" dxfId="46" priority="162" stopIfTrue="1" operator="notEqual">
      <formula>"Yes"</formula>
    </cfRule>
  </conditionalFormatting>
  <conditionalFormatting sqref="F130">
    <cfRule type="cellIs" dxfId="45" priority="158" stopIfTrue="1" operator="lessThan">
      <formula>V130</formula>
    </cfRule>
  </conditionalFormatting>
  <conditionalFormatting sqref="F134">
    <cfRule type="cellIs" dxfId="44" priority="157" stopIfTrue="1" operator="lessThan">
      <formula>V134</formula>
    </cfRule>
  </conditionalFormatting>
  <conditionalFormatting sqref="G134">
    <cfRule type="cellIs" dxfId="43" priority="165" stopIfTrue="1" operator="lessThan">
      <formula>V134</formula>
    </cfRule>
  </conditionalFormatting>
  <conditionalFormatting sqref="D138">
    <cfRule type="cellIs" dxfId="42" priority="145" stopIfTrue="1" operator="lessThan">
      <formula>V138</formula>
    </cfRule>
  </conditionalFormatting>
  <conditionalFormatting sqref="D140:D145">
    <cfRule type="cellIs" dxfId="41" priority="144" stopIfTrue="1" operator="greaterThan">
      <formula>V140</formula>
    </cfRule>
  </conditionalFormatting>
  <conditionalFormatting sqref="E138">
    <cfRule type="cellIs" dxfId="40" priority="140" stopIfTrue="1" operator="lessThan">
      <formula>V138</formula>
    </cfRule>
  </conditionalFormatting>
  <conditionalFormatting sqref="E140:E145">
    <cfRule type="cellIs" dxfId="39" priority="138" stopIfTrue="1" operator="greaterThan">
      <formula>V140</formula>
    </cfRule>
  </conditionalFormatting>
  <conditionalFormatting sqref="J157:J161 J173:J176">
    <cfRule type="cellIs" dxfId="38" priority="122" stopIfTrue="1" operator="greaterThan">
      <formula>V157</formula>
    </cfRule>
  </conditionalFormatting>
  <conditionalFormatting sqref="I157:I161 I173:I176">
    <cfRule type="cellIs" dxfId="37" priority="112" stopIfTrue="1" operator="greaterThan">
      <formula>V157</formula>
    </cfRule>
  </conditionalFormatting>
  <conditionalFormatting sqref="G130">
    <cfRule type="cellIs" dxfId="36" priority="96" stopIfTrue="1" operator="lessThan">
      <formula>V130</formula>
    </cfRule>
  </conditionalFormatting>
  <conditionalFormatting sqref="Q162">
    <cfRule type="cellIs" dxfId="35" priority="16" stopIfTrue="1" operator="lessThan">
      <formula>V162</formula>
    </cfRule>
  </conditionalFormatting>
  <conditionalFormatting sqref="Q166">
    <cfRule type="cellIs" dxfId="34" priority="15" stopIfTrue="1" operator="lessThan">
      <formula>V166</formula>
    </cfRule>
  </conditionalFormatting>
  <conditionalFormatting sqref="O170">
    <cfRule type="cellIs" dxfId="33" priority="14" stopIfTrue="1" operator="lessThan">
      <formula>V170</formula>
    </cfRule>
  </conditionalFormatting>
  <conditionalFormatting sqref="O172">
    <cfRule type="cellIs" dxfId="32" priority="13" stopIfTrue="1" operator="greaterThan">
      <formula>V172</formula>
    </cfRule>
  </conditionalFormatting>
  <conditionalFormatting sqref="Q174">
    <cfRule type="cellIs" dxfId="31" priority="12" stopIfTrue="1" operator="lessThan">
      <formula>V174</formula>
    </cfRule>
  </conditionalFormatting>
  <conditionalFormatting sqref="P162">
    <cfRule type="cellIs" dxfId="30" priority="11" stopIfTrue="1" operator="lessThan">
      <formula>U162</formula>
    </cfRule>
  </conditionalFormatting>
  <conditionalFormatting sqref="L146">
    <cfRule type="cellIs" dxfId="29" priority="6" stopIfTrue="1" operator="lessThan">
      <formula>V146</formula>
    </cfRule>
  </conditionalFormatting>
  <conditionalFormatting sqref="L150">
    <cfRule type="cellIs" dxfId="28" priority="5" stopIfTrue="1" operator="lessThan">
      <formula>V150</formula>
    </cfRule>
  </conditionalFormatting>
  <conditionalFormatting sqref="J154">
    <cfRule type="cellIs" dxfId="27" priority="4" stopIfTrue="1" operator="lessThan">
      <formula>V154</formula>
    </cfRule>
  </conditionalFormatting>
  <conditionalFormatting sqref="I154">
    <cfRule type="cellIs" dxfId="26" priority="3" stopIfTrue="1" operator="lessThan">
      <formula>V154</formula>
    </cfRule>
  </conditionalFormatting>
  <conditionalFormatting sqref="I156">
    <cfRule type="cellIs" dxfId="25" priority="2" stopIfTrue="1" operator="greaterThan">
      <formula>V156</formula>
    </cfRule>
  </conditionalFormatting>
  <conditionalFormatting sqref="J156">
    <cfRule type="cellIs" dxfId="24" priority="1" stopIfTrue="1" operator="greaterThan">
      <formula>V156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2E10-FEBC-4499-8E8D-3A77204166D6}">
  <dimension ref="A1:BG1041"/>
  <sheetViews>
    <sheetView topLeftCell="F129" zoomScaleNormal="100" workbookViewId="0">
      <selection activeCell="V150" sqref="V150"/>
    </sheetView>
  </sheetViews>
  <sheetFormatPr defaultRowHeight="12.75" x14ac:dyDescent="0.2"/>
  <cols>
    <col min="1" max="1" width="37.28515625" customWidth="1"/>
    <col min="2" max="2" width="11.85546875" customWidth="1"/>
    <col min="3" max="3" width="10" customWidth="1"/>
    <col min="4" max="4" width="7.42578125" customWidth="1"/>
    <col min="5" max="5" width="7.5703125" customWidth="1"/>
    <col min="6" max="6" width="8.140625" customWidth="1"/>
    <col min="7" max="7" width="7.42578125" customWidth="1"/>
    <col min="9" max="9" width="7.5703125" customWidth="1"/>
    <col min="10" max="12" width="7.7109375" customWidth="1"/>
    <col min="14" max="14" width="8" customWidth="1"/>
    <col min="15" max="15" width="8.140625" customWidth="1"/>
    <col min="16" max="16" width="7.7109375" customWidth="1"/>
    <col min="17" max="17" width="7.85546875" customWidth="1"/>
    <col min="18" max="18" width="6.7109375" customWidth="1"/>
    <col min="19" max="19" width="7.28515625" customWidth="1"/>
    <col min="20" max="20" width="7.42578125" customWidth="1"/>
    <col min="21" max="22" width="7.7109375" customWidth="1"/>
    <col min="23" max="23" width="42.140625" customWidth="1"/>
  </cols>
  <sheetData>
    <row r="1" spans="1:5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x14ac:dyDescent="0.2">
      <c r="A2" s="9" t="s">
        <v>10</v>
      </c>
      <c r="B2" s="10"/>
      <c r="C2" s="110" t="s">
        <v>33</v>
      </c>
      <c r="D2" s="329" t="s">
        <v>85</v>
      </c>
      <c r="E2" s="330"/>
      <c r="F2" s="329" t="s">
        <v>86</v>
      </c>
      <c r="G2" s="330"/>
      <c r="H2" s="110" t="s">
        <v>33</v>
      </c>
      <c r="I2" s="329" t="s">
        <v>56</v>
      </c>
      <c r="J2" s="330"/>
      <c r="K2" s="329" t="s">
        <v>57</v>
      </c>
      <c r="L2" s="330"/>
      <c r="M2" s="110" t="s">
        <v>33</v>
      </c>
      <c r="N2" s="329" t="s">
        <v>63</v>
      </c>
      <c r="O2" s="330"/>
      <c r="P2" s="329" t="s">
        <v>64</v>
      </c>
      <c r="Q2" s="330"/>
      <c r="R2" s="89"/>
      <c r="S2" s="35"/>
      <c r="T2" s="89"/>
      <c r="U2" s="89"/>
      <c r="V2" s="89"/>
      <c r="W2" s="13" t="s"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x14ac:dyDescent="0.2">
      <c r="A5" s="111" t="s">
        <v>34</v>
      </c>
      <c r="B5" s="112" t="s">
        <v>35</v>
      </c>
      <c r="C5" s="27"/>
      <c r="D5" s="194">
        <v>30</v>
      </c>
      <c r="E5" s="152">
        <f>$D5</f>
        <v>30</v>
      </c>
      <c r="F5" s="82"/>
      <c r="G5" s="146"/>
      <c r="H5" s="26"/>
      <c r="I5" s="194">
        <v>30</v>
      </c>
      <c r="J5" s="152">
        <f>$I5</f>
        <v>30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122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x14ac:dyDescent="0.2">
      <c r="A6" s="111" t="s">
        <v>36</v>
      </c>
      <c r="B6" s="113" t="s">
        <v>37</v>
      </c>
      <c r="C6" s="248"/>
      <c r="D6" s="194">
        <v>40</v>
      </c>
      <c r="E6" s="152">
        <f>$D6</f>
        <v>40</v>
      </c>
      <c r="F6" s="82"/>
      <c r="G6" s="146"/>
      <c r="H6" s="26"/>
      <c r="I6" s="194">
        <v>40</v>
      </c>
      <c r="J6" s="152">
        <f>$I6</f>
        <v>40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123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2">
      <c r="A9" s="19" t="s">
        <v>45</v>
      </c>
      <c r="B9" s="20"/>
      <c r="C9" s="18"/>
      <c r="D9" s="114"/>
      <c r="E9" s="20"/>
      <c r="F9" s="195">
        <v>106</v>
      </c>
      <c r="G9" s="153">
        <f>$F9</f>
        <v>106</v>
      </c>
      <c r="H9" s="205"/>
      <c r="I9" s="114"/>
      <c r="J9" s="20"/>
      <c r="K9" s="195">
        <v>106</v>
      </c>
      <c r="L9" s="153">
        <f>$K9</f>
        <v>106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326" t="s">
        <v>185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2">
      <c r="A10" s="19" t="s">
        <v>111</v>
      </c>
      <c r="B10" s="323" t="s">
        <v>181</v>
      </c>
      <c r="C10" s="324">
        <v>-78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326" t="s">
        <v>185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2">
      <c r="A11" s="19" t="s">
        <v>112</v>
      </c>
      <c r="B11" s="323" t="s">
        <v>181</v>
      </c>
      <c r="C11" s="325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125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2">
      <c r="A12" s="101" t="s">
        <v>113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126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ht="13.5" thickBot="1" x14ac:dyDescent="0.25">
      <c r="A13" s="232" t="s">
        <v>184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1:59" x14ac:dyDescent="0.2">
      <c r="A14" s="7"/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</row>
    <row r="15" spans="1:59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 x14ac:dyDescent="0.2">
      <c r="A16" s="9" t="s">
        <v>18</v>
      </c>
      <c r="B16" s="28"/>
      <c r="C16" s="11"/>
      <c r="D16" s="329" t="s">
        <v>85</v>
      </c>
      <c r="E16" s="330"/>
      <c r="F16" s="329" t="s">
        <v>86</v>
      </c>
      <c r="G16" s="330"/>
      <c r="H16" s="221"/>
      <c r="I16" s="329" t="s">
        <v>56</v>
      </c>
      <c r="J16" s="330"/>
      <c r="K16" s="329" t="s">
        <v>57</v>
      </c>
      <c r="L16" s="330"/>
      <c r="M16" s="221"/>
      <c r="N16" s="329" t="s">
        <v>63</v>
      </c>
      <c r="O16" s="330"/>
      <c r="P16" s="329" t="s">
        <v>64</v>
      </c>
      <c r="Q16" s="330"/>
      <c r="R16" s="89"/>
      <c r="S16" s="35"/>
      <c r="T16" s="29"/>
      <c r="U16" s="29"/>
      <c r="V16" s="29"/>
      <c r="W16" s="13" t="s">
        <v>0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 x14ac:dyDescent="0.2">
      <c r="A18" s="36" t="s">
        <v>19</v>
      </c>
      <c r="B18" s="60" t="s">
        <v>41</v>
      </c>
      <c r="C18" s="21"/>
      <c r="D18" s="154">
        <f>(10^12)*(10^-3)*(D5/15)*10^(D7/10)</f>
        <v>0.31697863849222196</v>
      </c>
      <c r="E18" s="140">
        <f>(10^12)*(10^-3)*(E5/15)*10^(E7/10)</f>
        <v>0.31697863849222196</v>
      </c>
      <c r="F18" s="154">
        <f>(10^12)*(10^-3)*(D5/15)*10^((D7+F8)/10)</f>
        <v>0.79621434110699241</v>
      </c>
      <c r="G18" s="140">
        <f>(10^12)*(10^-3)*(E5/15)*10^((E7+G8)/10)</f>
        <v>0.79621434110699241</v>
      </c>
      <c r="H18" s="215"/>
      <c r="I18" s="154">
        <f>(10^12)*(10^-3)*(I5/15)*10^(I7/10)</f>
        <v>0.31697863849222196</v>
      </c>
      <c r="J18" s="140">
        <f>(10^12)*(10^-3)*(J5/15)*10^(J7/10)</f>
        <v>0.31697863849222196</v>
      </c>
      <c r="K18" s="154">
        <f>(10^12)*(10^-3)*(I5/15)*10^((I7+K8)/10)</f>
        <v>3.9905246299377443E-11</v>
      </c>
      <c r="L18" s="140">
        <f>(10^12)*(10^-3)*(J5/15)*10^((J7+L8)/10)</f>
        <v>0.79621434110699241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-90.989700043360187</v>
      </c>
      <c r="G20" s="141">
        <f>E7+G8+10*LOG(E5/15)</f>
        <v>-90.989700043360187</v>
      </c>
      <c r="H20" s="214"/>
      <c r="I20" s="114"/>
      <c r="J20" s="20"/>
      <c r="K20" s="310">
        <f>I7+K8+10*LOG(I5/15)</f>
        <v>-193.98970004336019</v>
      </c>
      <c r="L20" s="141">
        <f>J7+L8+10*LOG(J5/15)</f>
        <v>-90.989700043360187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X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 x14ac:dyDescent="0.2">
      <c r="A21" s="163" t="s">
        <v>31</v>
      </c>
      <c r="B21" s="20" t="s">
        <v>40</v>
      </c>
      <c r="C21" s="18"/>
      <c r="D21" s="155">
        <f>10*LOG((D18+F18)*10^-9)+10*LOG(F9*12)</f>
        <v>-58.489424299143309</v>
      </c>
      <c r="E21" s="156">
        <f>10*LOG((E18+G18)*10^-9)+10*LOG(G9*12)</f>
        <v>-58.489424299143309</v>
      </c>
      <c r="F21" s="150"/>
      <c r="G21" s="141"/>
      <c r="H21" s="214"/>
      <c r="I21" s="155">
        <f>10*LOG((I18+K18)*10^-9)+10*LOG(K9*12)</f>
        <v>-63.944828929689507</v>
      </c>
      <c r="J21" s="156">
        <f>10*LOG((J18+L18)*10^-9)+10*LOG(L9*12)</f>
        <v>-58.489424299143309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X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x14ac:dyDescent="0.2">
      <c r="A22" s="255" t="s">
        <v>127</v>
      </c>
      <c r="B22" s="20" t="s">
        <v>4</v>
      </c>
      <c r="C22" s="20"/>
      <c r="D22" s="155"/>
      <c r="E22" s="256"/>
      <c r="F22" s="155">
        <f>F20-$C10</f>
        <v>-12.989700043360187</v>
      </c>
      <c r="G22" s="33">
        <f>G20-$C10</f>
        <v>-12.989700043360187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x14ac:dyDescent="0.2">
      <c r="A23" s="19" t="s">
        <v>19</v>
      </c>
      <c r="B23" s="20" t="s">
        <v>115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x14ac:dyDescent="0.2">
      <c r="A24" s="32" t="s">
        <v>116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117</v>
      </c>
      <c r="X24" s="24"/>
      <c r="Y24" s="27"/>
      <c r="Z24" s="27"/>
      <c r="AA24" s="2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x14ac:dyDescent="0.2">
      <c r="A25" s="163" t="s">
        <v>118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119</v>
      </c>
      <c r="X25" s="24"/>
      <c r="Y25" s="27"/>
      <c r="Z25" s="27"/>
      <c r="AA25" s="2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x14ac:dyDescent="0.2">
      <c r="A26" s="255" t="s">
        <v>120</v>
      </c>
      <c r="B26" s="20" t="s">
        <v>121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10*LOG((N23+P23)*10^-9)+10*LOG((18*10^6)/(15*10^3))</f>
        <v>-73.208187538977029</v>
      </c>
      <c r="O26" s="256">
        <f>10*LOG((O23+Q23)*10^-9)+10*LOG((18*10^6)/(15*10^3))</f>
        <v>-56.122387547223397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ht="13.5" thickBot="1" x14ac:dyDescent="0.25">
      <c r="A27" s="255" t="s">
        <v>128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56" t="s">
        <v>65</v>
      </c>
      <c r="X27" s="24"/>
      <c r="Y27" s="27"/>
      <c r="Z27" s="27"/>
      <c r="AA27" s="2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 ht="13.5" thickBot="1" x14ac:dyDescent="0.25">
      <c r="A28" s="238" t="s">
        <v>129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-88.989700043360187</v>
      </c>
      <c r="L28" s="177">
        <f>L20-$H12</f>
        <v>14.010299956639813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" t="s">
        <v>65</v>
      </c>
      <c r="X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50"/>
      <c r="L29" s="50"/>
      <c r="M29" s="7"/>
      <c r="N29" s="7"/>
      <c r="O29" s="7"/>
      <c r="P29" s="50"/>
      <c r="Q29" s="50"/>
      <c r="R29" s="50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 ht="13.5" thickBot="1" x14ac:dyDescent="0.25">
      <c r="A31" s="9" t="s">
        <v>20</v>
      </c>
      <c r="B31" s="28"/>
      <c r="C31" s="11"/>
      <c r="D31" s="331" t="s">
        <v>84</v>
      </c>
      <c r="E31" s="331"/>
      <c r="F31" s="331"/>
      <c r="G31" s="331"/>
      <c r="H31" s="331"/>
      <c r="I31" s="331"/>
      <c r="J31" s="331"/>
      <c r="K31" s="331"/>
      <c r="L31" s="328"/>
      <c r="M31" s="244"/>
      <c r="N31" s="244"/>
      <c r="O31" s="244"/>
      <c r="P31" s="244"/>
      <c r="Q31" s="244"/>
      <c r="R31" s="327" t="s">
        <v>28</v>
      </c>
      <c r="S31" s="328"/>
      <c r="T31" s="162"/>
      <c r="U31" s="12"/>
      <c r="V31" s="10"/>
      <c r="W31" s="207" t="s">
        <v>0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 x14ac:dyDescent="0.2">
      <c r="A32" s="30"/>
      <c r="B32" s="20"/>
      <c r="C32" s="18"/>
      <c r="D32" s="329" t="s">
        <v>85</v>
      </c>
      <c r="E32" s="330"/>
      <c r="F32" s="329" t="s">
        <v>86</v>
      </c>
      <c r="G32" s="330"/>
      <c r="H32" s="110"/>
      <c r="I32" s="329" t="s">
        <v>56</v>
      </c>
      <c r="J32" s="330"/>
      <c r="K32" s="329" t="s">
        <v>57</v>
      </c>
      <c r="L32" s="330"/>
      <c r="M32" s="110"/>
      <c r="N32" s="329" t="s">
        <v>63</v>
      </c>
      <c r="O32" s="330"/>
      <c r="P32" s="329" t="s">
        <v>64</v>
      </c>
      <c r="Q32" s="330"/>
      <c r="R32" s="161"/>
      <c r="S32" s="139"/>
      <c r="T32" s="19"/>
      <c r="U32" s="8"/>
      <c r="V32" s="61"/>
      <c r="W32" s="208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x14ac:dyDescent="0.2">
      <c r="A34" s="45" t="s">
        <v>132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x14ac:dyDescent="0.2">
      <c r="A36" s="36" t="s">
        <v>131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133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ht="13.5" thickBot="1" x14ac:dyDescent="0.25">
      <c r="A37" s="220" t="s">
        <v>130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134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x14ac:dyDescent="0.2">
      <c r="A38" s="7"/>
      <c r="B38" s="7"/>
      <c r="C38" s="7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1:59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ht="13.5" thickBot="1" x14ac:dyDescent="0.25">
      <c r="A40" s="9" t="s">
        <v>22</v>
      </c>
      <c r="B40" s="28"/>
      <c r="C40" s="11"/>
      <c r="D40" s="327" t="s">
        <v>84</v>
      </c>
      <c r="E40" s="331"/>
      <c r="F40" s="331"/>
      <c r="G40" s="331"/>
      <c r="H40" s="331"/>
      <c r="I40" s="331"/>
      <c r="J40" s="331"/>
      <c r="K40" s="331"/>
      <c r="L40" s="328"/>
      <c r="M40" s="244"/>
      <c r="N40" s="244"/>
      <c r="O40" s="244"/>
      <c r="P40" s="244"/>
      <c r="Q40" s="244"/>
      <c r="R40" s="327" t="s">
        <v>28</v>
      </c>
      <c r="S40" s="328"/>
      <c r="T40" s="332" t="s">
        <v>16</v>
      </c>
      <c r="U40" s="333"/>
      <c r="V40" s="121"/>
      <c r="W40" s="187" t="s">
        <v>0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x14ac:dyDescent="0.2">
      <c r="A41" s="30"/>
      <c r="B41" s="20"/>
      <c r="C41" s="18"/>
      <c r="D41" s="329" t="s">
        <v>85</v>
      </c>
      <c r="E41" s="330"/>
      <c r="F41" s="329" t="s">
        <v>86</v>
      </c>
      <c r="G41" s="330"/>
      <c r="H41" s="110"/>
      <c r="I41" s="329" t="s">
        <v>56</v>
      </c>
      <c r="J41" s="330"/>
      <c r="K41" s="329" t="s">
        <v>57</v>
      </c>
      <c r="L41" s="330"/>
      <c r="M41" s="110"/>
      <c r="N41" s="329" t="s">
        <v>63</v>
      </c>
      <c r="O41" s="330"/>
      <c r="P41" s="329" t="s">
        <v>64</v>
      </c>
      <c r="Q41" s="330"/>
      <c r="R41" s="161"/>
      <c r="S41" s="139"/>
      <c r="T41" s="243"/>
      <c r="U41" s="121"/>
      <c r="V41" s="164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x14ac:dyDescent="0.2">
      <c r="A42" s="30"/>
      <c r="B42" s="20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ht="15" x14ac:dyDescent="0.25">
      <c r="A43" s="70"/>
      <c r="B43" s="14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x14ac:dyDescent="0.2">
      <c r="A44" s="37" t="s">
        <v>87</v>
      </c>
      <c r="B44" s="209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x14ac:dyDescent="0.2">
      <c r="A45" s="40" t="s">
        <v>88</v>
      </c>
      <c r="B45" s="209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x14ac:dyDescent="0.2">
      <c r="A46" s="41"/>
      <c r="B46" s="14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x14ac:dyDescent="0.2">
      <c r="A47" s="41"/>
      <c r="B47" s="14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x14ac:dyDescent="0.2">
      <c r="A48" s="37" t="s">
        <v>89</v>
      </c>
      <c r="B48" s="209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x14ac:dyDescent="0.2">
      <c r="A49" s="40" t="s">
        <v>90</v>
      </c>
      <c r="B49" s="209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x14ac:dyDescent="0.2">
      <c r="A50" s="41"/>
      <c r="B50" s="14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x14ac:dyDescent="0.2">
      <c r="A51" s="41"/>
      <c r="B51" s="14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x14ac:dyDescent="0.2">
      <c r="A52" s="37" t="s">
        <v>91</v>
      </c>
      <c r="B52" s="209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x14ac:dyDescent="0.2">
      <c r="A53" s="40" t="s">
        <v>92</v>
      </c>
      <c r="B53" s="209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x14ac:dyDescent="0.2">
      <c r="A54" s="41"/>
      <c r="B54" s="14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x14ac:dyDescent="0.2">
      <c r="A55" s="41"/>
      <c r="B55" s="14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x14ac:dyDescent="0.2">
      <c r="A56" s="37" t="s">
        <v>139</v>
      </c>
      <c r="B56" s="209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321"/>
      <c r="I56" s="235"/>
      <c r="J56" s="235"/>
      <c r="K56" s="233"/>
      <c r="L56" s="234"/>
      <c r="M56" s="321"/>
      <c r="N56" s="235"/>
      <c r="O56" s="235"/>
      <c r="P56" s="233"/>
      <c r="Q56" s="234"/>
      <c r="R56" s="39">
        <v>1</v>
      </c>
      <c r="S56" s="273">
        <v>1</v>
      </c>
      <c r="T56" s="51"/>
      <c r="U56" s="176"/>
      <c r="V56" s="122"/>
      <c r="W56" s="61" t="s">
        <v>27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x14ac:dyDescent="0.2">
      <c r="A57" s="40" t="s">
        <v>140</v>
      </c>
      <c r="B57" s="209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321"/>
      <c r="I57" s="235"/>
      <c r="J57" s="235"/>
      <c r="K57" s="233"/>
      <c r="L57" s="234"/>
      <c r="M57" s="321"/>
      <c r="N57" s="235"/>
      <c r="O57" s="235"/>
      <c r="P57" s="233"/>
      <c r="Q57" s="234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141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x14ac:dyDescent="0.2">
      <c r="A58" s="41"/>
      <c r="B58" s="14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 x14ac:dyDescent="0.2">
      <c r="A59" s="41"/>
      <c r="B59" s="14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 x14ac:dyDescent="0.2">
      <c r="A60" s="37" t="s">
        <v>93</v>
      </c>
      <c r="B60" s="209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 x14ac:dyDescent="0.2">
      <c r="A61" s="40" t="s">
        <v>94</v>
      </c>
      <c r="B61" s="209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 x14ac:dyDescent="0.2">
      <c r="A62" s="41"/>
      <c r="B62" s="14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 x14ac:dyDescent="0.2">
      <c r="A63" s="41"/>
      <c r="B63" s="14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  <row r="64" spans="1:59" x14ac:dyDescent="0.2">
      <c r="A64" s="37" t="s">
        <v>66</v>
      </c>
      <c r="B64" s="209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</row>
    <row r="65" spans="1:59" x14ac:dyDescent="0.2">
      <c r="A65" s="40" t="s">
        <v>67</v>
      </c>
      <c r="B65" s="209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</row>
    <row r="66" spans="1:59" x14ac:dyDescent="0.2">
      <c r="A66" s="41"/>
      <c r="B66" s="14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</row>
    <row r="67" spans="1:59" x14ac:dyDescent="0.2">
      <c r="A67" s="41"/>
      <c r="B67" s="14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</row>
    <row r="68" spans="1:59" x14ac:dyDescent="0.2">
      <c r="A68" s="37" t="s">
        <v>58</v>
      </c>
      <c r="B68" s="209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</row>
    <row r="69" spans="1:59" x14ac:dyDescent="0.2">
      <c r="A69" s="40" t="s">
        <v>59</v>
      </c>
      <c r="B69" s="209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</row>
    <row r="70" spans="1:59" x14ac:dyDescent="0.2">
      <c r="A70" s="41"/>
      <c r="B70" s="14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</row>
    <row r="71" spans="1:59" x14ac:dyDescent="0.2">
      <c r="A71" s="41"/>
      <c r="B71" s="14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</row>
    <row r="72" spans="1:59" x14ac:dyDescent="0.2">
      <c r="A72" s="37" t="s">
        <v>144</v>
      </c>
      <c r="B72" s="209" t="s">
        <v>5</v>
      </c>
      <c r="C72" s="209"/>
      <c r="D72" s="233"/>
      <c r="E72" s="234"/>
      <c r="F72" s="233"/>
      <c r="G72" s="234"/>
      <c r="H72" s="321"/>
      <c r="I72" s="39">
        <v>1</v>
      </c>
      <c r="J72" s="273">
        <v>1</v>
      </c>
      <c r="K72" s="39">
        <v>1</v>
      </c>
      <c r="L72" s="273">
        <v>1</v>
      </c>
      <c r="M72" s="321"/>
      <c r="N72" s="235"/>
      <c r="O72" s="234"/>
      <c r="P72" s="233"/>
      <c r="Q72" s="234"/>
      <c r="R72" s="39">
        <v>1</v>
      </c>
      <c r="S72" s="273">
        <v>1</v>
      </c>
      <c r="T72" s="296"/>
      <c r="U72" s="298"/>
      <c r="V72" s="122"/>
      <c r="W72" s="75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</row>
    <row r="73" spans="1:59" x14ac:dyDescent="0.2">
      <c r="A73" s="40" t="s">
        <v>145</v>
      </c>
      <c r="B73" s="209" t="s">
        <v>4</v>
      </c>
      <c r="C73" s="209"/>
      <c r="D73" s="233"/>
      <c r="E73" s="234"/>
      <c r="F73" s="233"/>
      <c r="G73" s="234"/>
      <c r="H73" s="321"/>
      <c r="I73" s="39">
        <f>I$34*I72</f>
        <v>1.5</v>
      </c>
      <c r="J73" s="201">
        <f>J$34*J72</f>
        <v>1.5</v>
      </c>
      <c r="K73" s="39">
        <f>K$35*K72</f>
        <v>0.3</v>
      </c>
      <c r="L73" s="201">
        <f>L$35*L72</f>
        <v>0.3</v>
      </c>
      <c r="M73" s="321"/>
      <c r="N73" s="235"/>
      <c r="O73" s="234"/>
      <c r="P73" s="233"/>
      <c r="Q73" s="234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</row>
    <row r="74" spans="1:59" x14ac:dyDescent="0.2">
      <c r="A74" s="40"/>
      <c r="B74" s="209"/>
      <c r="C74" s="38"/>
      <c r="D74" s="233"/>
      <c r="E74" s="234"/>
      <c r="F74" s="233"/>
      <c r="G74" s="234"/>
      <c r="H74" s="321"/>
      <c r="I74" s="201"/>
      <c r="J74" s="201"/>
      <c r="K74" s="39"/>
      <c r="L74" s="201"/>
      <c r="M74" s="321"/>
      <c r="N74" s="235"/>
      <c r="O74" s="234"/>
      <c r="P74" s="233"/>
      <c r="Q74" s="234"/>
      <c r="R74" s="201"/>
      <c r="S74" s="273"/>
      <c r="T74" s="188"/>
      <c r="U74" s="189"/>
      <c r="V74" s="122"/>
      <c r="W74" s="75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</row>
    <row r="75" spans="1:59" x14ac:dyDescent="0.2">
      <c r="A75" s="41"/>
      <c r="B75" s="146"/>
      <c r="C75" s="26"/>
      <c r="D75" s="42"/>
      <c r="E75" s="165"/>
      <c r="F75" s="42"/>
      <c r="G75" s="165"/>
      <c r="H75" s="212"/>
      <c r="I75" s="43"/>
      <c r="J75" s="165"/>
      <c r="K75" s="42"/>
      <c r="L75" s="165"/>
      <c r="M75" s="212"/>
      <c r="N75" s="43"/>
      <c r="O75" s="165"/>
      <c r="P75" s="42"/>
      <c r="Q75" s="165"/>
      <c r="R75" s="43"/>
      <c r="S75" s="165"/>
      <c r="T75" s="172"/>
      <c r="U75" s="173"/>
      <c r="V75" s="122"/>
      <c r="W75" s="75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</row>
    <row r="76" spans="1:59" x14ac:dyDescent="0.2">
      <c r="A76" s="37" t="s">
        <v>95</v>
      </c>
      <c r="B76" s="209" t="s">
        <v>5</v>
      </c>
      <c r="C76" s="38"/>
      <c r="D76" s="39"/>
      <c r="E76" s="123"/>
      <c r="F76" s="39"/>
      <c r="G76" s="123"/>
      <c r="H76" s="211"/>
      <c r="I76" s="201"/>
      <c r="J76" s="201"/>
      <c r="K76" s="39"/>
      <c r="L76" s="123"/>
      <c r="M76" s="211"/>
      <c r="N76" s="201"/>
      <c r="O76" s="123">
        <v>0</v>
      </c>
      <c r="P76" s="39"/>
      <c r="Q76" s="123">
        <v>1</v>
      </c>
      <c r="R76" s="39"/>
      <c r="S76" s="123"/>
      <c r="T76" s="51"/>
      <c r="U76" s="176"/>
      <c r="V76" s="123"/>
      <c r="W76" s="61" t="s">
        <v>27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</row>
    <row r="77" spans="1:59" x14ac:dyDescent="0.2">
      <c r="A77" s="40" t="s">
        <v>96</v>
      </c>
      <c r="B77" s="209" t="s">
        <v>4</v>
      </c>
      <c r="C77" s="38"/>
      <c r="D77" s="233"/>
      <c r="E77" s="234"/>
      <c r="F77" s="233"/>
      <c r="G77" s="234"/>
      <c r="H77" s="211"/>
      <c r="I77" s="201"/>
      <c r="J77" s="201"/>
      <c r="K77" s="39"/>
      <c r="L77" s="123"/>
      <c r="M77" s="211"/>
      <c r="N77" s="235"/>
      <c r="O77" s="235">
        <f>O34*O76</f>
        <v>0</v>
      </c>
      <c r="P77" s="233"/>
      <c r="Q77" s="235">
        <f>Q35*Q76</f>
        <v>0.3</v>
      </c>
      <c r="R77" s="39"/>
      <c r="S77" s="201"/>
      <c r="T77" s="188"/>
      <c r="U77" s="189">
        <f>SQRT(SUMSQ(O77,Q77))</f>
        <v>0.3</v>
      </c>
      <c r="V77" s="124"/>
      <c r="W77" s="61" t="s">
        <v>135</v>
      </c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</row>
    <row r="78" spans="1:59" x14ac:dyDescent="0.2">
      <c r="A78" s="41"/>
      <c r="B78" s="14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</row>
    <row r="79" spans="1:59" x14ac:dyDescent="0.2">
      <c r="A79" s="41"/>
      <c r="B79" s="146"/>
      <c r="C79" s="26"/>
      <c r="D79" s="42"/>
      <c r="E79" s="165"/>
      <c r="F79" s="42"/>
      <c r="G79" s="165"/>
      <c r="H79" s="212"/>
      <c r="I79" s="43"/>
      <c r="J79" s="43"/>
      <c r="K79" s="42"/>
      <c r="L79" s="165"/>
      <c r="M79" s="212"/>
      <c r="N79" s="43"/>
      <c r="O79" s="165"/>
      <c r="P79" s="42"/>
      <c r="Q79" s="165"/>
      <c r="R79" s="42"/>
      <c r="S79" s="165"/>
      <c r="T79" s="172"/>
      <c r="U79" s="173"/>
      <c r="V79" s="122"/>
      <c r="W79" s="61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</row>
    <row r="80" spans="1:59" x14ac:dyDescent="0.2">
      <c r="A80" s="37" t="s">
        <v>80</v>
      </c>
      <c r="B80" s="209" t="s">
        <v>5</v>
      </c>
      <c r="C80" s="38"/>
      <c r="D80" s="39"/>
      <c r="E80" s="123"/>
      <c r="F80" s="39"/>
      <c r="G80" s="123"/>
      <c r="H80" s="211"/>
      <c r="I80" s="201"/>
      <c r="J80" s="201"/>
      <c r="K80" s="39"/>
      <c r="L80" s="123"/>
      <c r="M80" s="211"/>
      <c r="N80" s="201"/>
      <c r="O80" s="123">
        <v>1</v>
      </c>
      <c r="P80" s="39"/>
      <c r="Q80" s="123">
        <v>1</v>
      </c>
      <c r="R80" s="39"/>
      <c r="S80" s="123"/>
      <c r="T80" s="51"/>
      <c r="U80" s="176"/>
      <c r="V80" s="123"/>
      <c r="W80" s="61" t="s">
        <v>27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x14ac:dyDescent="0.2">
      <c r="A81" s="40" t="s">
        <v>81</v>
      </c>
      <c r="B81" s="209" t="s">
        <v>4</v>
      </c>
      <c r="C81" s="38"/>
      <c r="D81" s="233"/>
      <c r="E81" s="234"/>
      <c r="F81" s="233"/>
      <c r="G81" s="234"/>
      <c r="H81" s="211"/>
      <c r="I81" s="201"/>
      <c r="J81" s="201"/>
      <c r="K81" s="39"/>
      <c r="L81" s="123"/>
      <c r="M81" s="211"/>
      <c r="N81" s="235"/>
      <c r="O81" s="235">
        <f>O34*O80</f>
        <v>1.5</v>
      </c>
      <c r="P81" s="233"/>
      <c r="Q81" s="235">
        <f>Q35*Q80</f>
        <v>0.3</v>
      </c>
      <c r="R81" s="39"/>
      <c r="S81" s="201"/>
      <c r="T81" s="188"/>
      <c r="U81" s="189">
        <f>SQRT(SUMSQ(O81,Q81))</f>
        <v>1.5297058540778354</v>
      </c>
      <c r="V81" s="124"/>
      <c r="W81" s="61" t="s">
        <v>136</v>
      </c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x14ac:dyDescent="0.2">
      <c r="A82" s="41"/>
      <c r="B82" s="14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</row>
    <row r="83" spans="1:59" x14ac:dyDescent="0.2">
      <c r="A83" s="41"/>
      <c r="B83" s="146"/>
      <c r="C83" s="26"/>
      <c r="D83" s="42"/>
      <c r="E83" s="165"/>
      <c r="F83" s="42"/>
      <c r="G83" s="165"/>
      <c r="H83" s="212"/>
      <c r="I83" s="43"/>
      <c r="J83" s="43"/>
      <c r="K83" s="42"/>
      <c r="L83" s="165"/>
      <c r="M83" s="212"/>
      <c r="N83" s="43"/>
      <c r="O83" s="165"/>
      <c r="P83" s="42"/>
      <c r="Q83" s="165"/>
      <c r="R83" s="42"/>
      <c r="S83" s="165"/>
      <c r="T83" s="172"/>
      <c r="U83" s="173"/>
      <c r="V83" s="122"/>
      <c r="W83" s="61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</row>
    <row r="84" spans="1:59" x14ac:dyDescent="0.2">
      <c r="A84" s="37" t="s">
        <v>68</v>
      </c>
      <c r="B84" s="209" t="s">
        <v>5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v>1</v>
      </c>
      <c r="P84" s="39"/>
      <c r="Q84" s="201">
        <f>Q23/(O23+Q23)</f>
        <v>0.9804376961274206</v>
      </c>
      <c r="R84" s="39"/>
      <c r="S84" s="123"/>
      <c r="T84" s="51"/>
      <c r="U84" s="176"/>
      <c r="V84" s="123"/>
      <c r="W84" s="272" t="s">
        <v>137</v>
      </c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</row>
    <row r="85" spans="1:59" x14ac:dyDescent="0.2">
      <c r="A85" s="40" t="s">
        <v>69</v>
      </c>
      <c r="B85" s="209" t="s">
        <v>4</v>
      </c>
      <c r="C85" s="38"/>
      <c r="D85" s="39"/>
      <c r="E85" s="123"/>
      <c r="F85" s="39"/>
      <c r="G85" s="123"/>
      <c r="H85" s="211"/>
      <c r="I85" s="201"/>
      <c r="J85" s="201"/>
      <c r="K85" s="39"/>
      <c r="L85" s="123"/>
      <c r="M85" s="211"/>
      <c r="N85" s="201"/>
      <c r="O85" s="123">
        <f>O$34*O84</f>
        <v>1.5</v>
      </c>
      <c r="P85" s="39"/>
      <c r="Q85" s="201">
        <f>Q$35*Q84</f>
        <v>0.29413130883822619</v>
      </c>
      <c r="R85" s="39"/>
      <c r="S85" s="123"/>
      <c r="T85" s="188"/>
      <c r="U85" s="189">
        <f>SQRT(SUMSQ(O85,Q85))</f>
        <v>1.5285657417458001</v>
      </c>
      <c r="V85" s="124"/>
      <c r="W85" s="61" t="s">
        <v>138</v>
      </c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</row>
    <row r="86" spans="1:59" x14ac:dyDescent="0.2">
      <c r="A86" s="41"/>
      <c r="B86" s="14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</row>
    <row r="87" spans="1:59" x14ac:dyDescent="0.2">
      <c r="A87" s="41"/>
      <c r="B87" s="146"/>
      <c r="C87" s="26"/>
      <c r="D87" s="42"/>
      <c r="E87" s="165"/>
      <c r="F87" s="42"/>
      <c r="G87" s="165"/>
      <c r="H87" s="212"/>
      <c r="I87" s="43"/>
      <c r="J87" s="165"/>
      <c r="K87" s="42"/>
      <c r="L87" s="165"/>
      <c r="M87" s="212"/>
      <c r="N87" s="43"/>
      <c r="O87" s="165"/>
      <c r="P87" s="42"/>
      <c r="Q87" s="165"/>
      <c r="R87" s="43"/>
      <c r="S87" s="165"/>
      <c r="T87" s="172"/>
      <c r="U87" s="173"/>
      <c r="V87" s="122"/>
      <c r="W87" s="75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</row>
    <row r="88" spans="1:59" x14ac:dyDescent="0.2">
      <c r="A88" s="37" t="s">
        <v>142</v>
      </c>
      <c r="B88" s="209" t="s">
        <v>5</v>
      </c>
      <c r="C88" s="38"/>
      <c r="D88" s="39"/>
      <c r="E88" s="123"/>
      <c r="F88" s="39"/>
      <c r="G88" s="123"/>
      <c r="H88" s="211"/>
      <c r="I88" s="201"/>
      <c r="J88" s="123"/>
      <c r="K88" s="39"/>
      <c r="L88" s="123"/>
      <c r="M88" s="211"/>
      <c r="N88" s="201"/>
      <c r="O88" s="123">
        <v>1</v>
      </c>
      <c r="P88" s="39"/>
      <c r="Q88" s="123">
        <v>1</v>
      </c>
      <c r="R88" s="201">
        <v>1</v>
      </c>
      <c r="S88" s="201">
        <v>1</v>
      </c>
      <c r="T88" s="51"/>
      <c r="U88" s="176"/>
      <c r="V88" s="123"/>
      <c r="W88" s="75" t="s">
        <v>27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</row>
    <row r="89" spans="1:59" x14ac:dyDescent="0.2">
      <c r="A89" s="40" t="s">
        <v>143</v>
      </c>
      <c r="B89" s="209" t="s">
        <v>4</v>
      </c>
      <c r="C89" s="38"/>
      <c r="D89" s="233"/>
      <c r="E89" s="234"/>
      <c r="F89" s="233"/>
      <c r="G89" s="234"/>
      <c r="H89" s="211"/>
      <c r="I89" s="235"/>
      <c r="J89" s="234"/>
      <c r="K89" s="233"/>
      <c r="L89" s="234"/>
      <c r="M89" s="211"/>
      <c r="N89" s="235"/>
      <c r="O89" s="235">
        <f>O34*O88</f>
        <v>1.5</v>
      </c>
      <c r="P89" s="233"/>
      <c r="Q89" s="234">
        <f>Q35*Q88</f>
        <v>0.3</v>
      </c>
      <c r="R89" s="201">
        <f>R$37*R88</f>
        <v>8</v>
      </c>
      <c r="S89" s="201">
        <f>S$37*S88</f>
        <v>8</v>
      </c>
      <c r="T89" s="188"/>
      <c r="U89" s="189">
        <f>SQRT(SUMSQ(E89,G89,O89,Q89))+S89</f>
        <v>9.5297058540778359</v>
      </c>
      <c r="V89" s="124"/>
      <c r="W89" s="75" t="s">
        <v>70</v>
      </c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</row>
    <row r="90" spans="1:59" ht="13.5" thickBot="1" x14ac:dyDescent="0.25">
      <c r="A90" s="91"/>
      <c r="B90" s="320"/>
      <c r="C90" s="109"/>
      <c r="D90" s="74"/>
      <c r="E90" s="166"/>
      <c r="F90" s="74"/>
      <c r="G90" s="166"/>
      <c r="H90" s="213"/>
      <c r="I90" s="202"/>
      <c r="J90" s="166"/>
      <c r="K90" s="74"/>
      <c r="L90" s="166"/>
      <c r="M90" s="213"/>
      <c r="N90" s="202"/>
      <c r="O90" s="166"/>
      <c r="P90" s="74"/>
      <c r="Q90" s="166"/>
      <c r="R90" s="202"/>
      <c r="S90" s="166"/>
      <c r="T90" s="169"/>
      <c r="U90" s="125"/>
      <c r="V90" s="125"/>
      <c r="W90" s="76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</row>
    <row r="91" spans="1:59" x14ac:dyDescent="0.2">
      <c r="A91" s="7"/>
      <c r="B91" s="26"/>
      <c r="C91" s="26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4"/>
      <c r="U91" s="44"/>
      <c r="V91" s="44"/>
      <c r="W91" s="44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</row>
    <row r="92" spans="1:59" ht="13.5" thickBot="1" x14ac:dyDescent="0.25">
      <c r="A92" s="210"/>
      <c r="B92" s="7"/>
      <c r="C92" s="7"/>
      <c r="D92" s="7"/>
      <c r="E92" s="7"/>
      <c r="F92" s="7"/>
      <c r="G92" s="7"/>
      <c r="H92" s="7"/>
      <c r="I92" s="7"/>
      <c r="J92" s="7"/>
      <c r="K92" s="50"/>
      <c r="L92" s="50"/>
      <c r="M92" s="7"/>
      <c r="N92" s="7"/>
      <c r="O92" s="7"/>
      <c r="P92" s="50"/>
      <c r="Q92" s="50"/>
      <c r="R92" s="50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</row>
    <row r="93" spans="1:59" x14ac:dyDescent="0.2">
      <c r="A93" s="9" t="s">
        <v>23</v>
      </c>
      <c r="B93" s="11"/>
      <c r="C93" s="11"/>
      <c r="D93" s="11"/>
      <c r="E93" s="11"/>
      <c r="F93" s="11"/>
      <c r="G93" s="11"/>
      <c r="H93" s="11"/>
      <c r="I93" s="11"/>
      <c r="J93" s="11"/>
      <c r="K93" s="29"/>
      <c r="L93" s="29"/>
      <c r="M93" s="11"/>
      <c r="N93" s="11"/>
      <c r="O93" s="11"/>
      <c r="P93" s="29"/>
      <c r="Q93" s="29"/>
      <c r="R93" s="29"/>
      <c r="S93" s="11"/>
      <c r="T93" s="47"/>
      <c r="U93" s="47"/>
      <c r="V93" s="47"/>
      <c r="W93" s="13" t="s">
        <v>0</v>
      </c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</row>
    <row r="94" spans="1:59" x14ac:dyDescent="0.2">
      <c r="A94" s="111" t="s">
        <v>146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</row>
    <row r="95" spans="1:59" x14ac:dyDescent="0.2">
      <c r="A95" s="111" t="s">
        <v>148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</row>
    <row r="96" spans="1:59" x14ac:dyDescent="0.2">
      <c r="A96" s="111" t="s">
        <v>147</v>
      </c>
      <c r="B96" s="274"/>
      <c r="C96" s="274"/>
      <c r="D96" s="274"/>
      <c r="E96" s="274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</row>
    <row r="97" spans="1:59" x14ac:dyDescent="0.2">
      <c r="A97" s="30"/>
      <c r="B97" s="18"/>
      <c r="C97" s="18"/>
      <c r="D97" s="18"/>
      <c r="E97" s="18"/>
      <c r="F97" s="18"/>
      <c r="G97" s="18"/>
      <c r="H97" s="18"/>
      <c r="I97" s="18"/>
      <c r="J97" s="18"/>
      <c r="K97" s="21"/>
      <c r="L97" s="21"/>
      <c r="M97" s="18"/>
      <c r="N97" s="18"/>
      <c r="O97" s="18"/>
      <c r="P97" s="21"/>
      <c r="Q97" s="21"/>
      <c r="R97" s="21"/>
      <c r="S97" s="18"/>
      <c r="T97" s="26"/>
      <c r="U97" s="26"/>
      <c r="V97" s="26"/>
      <c r="W97" s="120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</row>
    <row r="98" spans="1:59" ht="13.5" thickBot="1" x14ac:dyDescent="0.25">
      <c r="A98" s="10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6"/>
      <c r="U98" s="26"/>
      <c r="V98" s="26"/>
      <c r="W98" s="73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</row>
    <row r="99" spans="1:59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29"/>
      <c r="L99" s="29"/>
      <c r="M99" s="11"/>
      <c r="N99" s="11"/>
      <c r="O99" s="11"/>
      <c r="P99" s="29"/>
      <c r="Q99" s="29"/>
      <c r="R99" s="29"/>
      <c r="S99" s="11"/>
      <c r="T99" s="47"/>
      <c r="U99" s="47"/>
      <c r="V99" s="47"/>
      <c r="W99" s="58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</row>
    <row r="100" spans="1:59" ht="13.5" thickBo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50"/>
      <c r="L100" s="50"/>
      <c r="M100" s="7"/>
      <c r="N100" s="7"/>
      <c r="O100" s="7"/>
      <c r="P100" s="50"/>
      <c r="Q100" s="50"/>
      <c r="R100" s="50"/>
      <c r="S100" s="7"/>
      <c r="T100" s="46"/>
      <c r="U100" s="46"/>
      <c r="V100" s="46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</row>
    <row r="101" spans="1:59" x14ac:dyDescent="0.2">
      <c r="A101" s="9" t="s">
        <v>24</v>
      </c>
      <c r="B101" s="68"/>
      <c r="C101" s="110" t="s">
        <v>33</v>
      </c>
      <c r="D101" s="329" t="s">
        <v>85</v>
      </c>
      <c r="E101" s="330"/>
      <c r="F101" s="329" t="s">
        <v>86</v>
      </c>
      <c r="G101" s="330"/>
      <c r="H101" s="110" t="s">
        <v>33</v>
      </c>
      <c r="I101" s="329" t="s">
        <v>56</v>
      </c>
      <c r="J101" s="330"/>
      <c r="K101" s="329" t="s">
        <v>57</v>
      </c>
      <c r="L101" s="330"/>
      <c r="M101" s="110" t="s">
        <v>33</v>
      </c>
      <c r="N101" s="329" t="s">
        <v>63</v>
      </c>
      <c r="O101" s="330"/>
      <c r="P101" s="329" t="s">
        <v>64</v>
      </c>
      <c r="Q101" s="330"/>
      <c r="R101" s="89"/>
      <c r="S101" s="35"/>
      <c r="T101" s="12"/>
      <c r="U101" s="12"/>
      <c r="V101" s="12"/>
      <c r="W101" s="13" t="s">
        <v>0</v>
      </c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</row>
    <row r="102" spans="1:59" x14ac:dyDescent="0.2">
      <c r="A102" s="30"/>
      <c r="B102" s="15"/>
      <c r="C102" s="144"/>
      <c r="D102" s="143" t="s">
        <v>46</v>
      </c>
      <c r="E102" s="119" t="s">
        <v>47</v>
      </c>
      <c r="F102" s="143" t="s">
        <v>46</v>
      </c>
      <c r="G102" s="119" t="s">
        <v>47</v>
      </c>
      <c r="H102" s="206"/>
      <c r="I102" s="143" t="s">
        <v>46</v>
      </c>
      <c r="J102" s="119" t="s">
        <v>47</v>
      </c>
      <c r="K102" s="143" t="s">
        <v>46</v>
      </c>
      <c r="L102" s="119" t="s">
        <v>47</v>
      </c>
      <c r="M102" s="206"/>
      <c r="N102" s="143" t="s">
        <v>46</v>
      </c>
      <c r="O102" s="119" t="s">
        <v>47</v>
      </c>
      <c r="P102" s="143" t="s">
        <v>46</v>
      </c>
      <c r="Q102" s="119" t="s">
        <v>47</v>
      </c>
      <c r="R102" s="17"/>
      <c r="S102" s="144"/>
      <c r="T102" s="8"/>
      <c r="U102" s="8"/>
      <c r="V102" s="8"/>
      <c r="W102" s="120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</row>
    <row r="103" spans="1:59" x14ac:dyDescent="0.2">
      <c r="A103" s="14"/>
      <c r="B103" s="15"/>
      <c r="C103" s="144"/>
      <c r="D103" s="16"/>
      <c r="E103" s="164"/>
      <c r="F103" s="16"/>
      <c r="G103" s="164"/>
      <c r="H103" s="96"/>
      <c r="I103" s="17"/>
      <c r="J103" s="17"/>
      <c r="K103" s="16"/>
      <c r="L103" s="164"/>
      <c r="M103" s="96"/>
      <c r="N103" s="17"/>
      <c r="O103" s="17"/>
      <c r="P103" s="16"/>
      <c r="Q103" s="164"/>
      <c r="R103" s="17"/>
      <c r="S103" s="17"/>
      <c r="T103" s="8"/>
      <c r="U103" s="8"/>
      <c r="V103" s="8"/>
      <c r="W103" s="59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</row>
    <row r="104" spans="1:59" x14ac:dyDescent="0.2">
      <c r="A104" s="19" t="s">
        <v>38</v>
      </c>
      <c r="B104" s="20" t="s">
        <v>2</v>
      </c>
      <c r="C104" s="18"/>
      <c r="D104" s="170">
        <f>D7</f>
        <v>-98</v>
      </c>
      <c r="E104" s="171">
        <f>E7</f>
        <v>-98</v>
      </c>
      <c r="F104" s="170"/>
      <c r="G104" s="171"/>
      <c r="H104" s="107"/>
      <c r="I104" s="203">
        <f>I7</f>
        <v>-98</v>
      </c>
      <c r="J104" s="171">
        <f>J7</f>
        <v>-98</v>
      </c>
      <c r="K104" s="170"/>
      <c r="L104" s="171"/>
      <c r="M104" s="107"/>
      <c r="N104" s="203">
        <f>N7</f>
        <v>-104</v>
      </c>
      <c r="O104" s="171">
        <f>O7</f>
        <v>-104</v>
      </c>
      <c r="P104" s="170"/>
      <c r="Q104" s="171"/>
      <c r="R104" s="21"/>
      <c r="S104" s="21"/>
      <c r="T104" s="8"/>
      <c r="U104" s="8"/>
      <c r="V104" s="8"/>
      <c r="W104" s="5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</row>
    <row r="105" spans="1:59" x14ac:dyDescent="0.2">
      <c r="A105" s="19" t="s">
        <v>3</v>
      </c>
      <c r="B105" s="20" t="s">
        <v>4</v>
      </c>
      <c r="C105" s="18"/>
      <c r="D105" s="87"/>
      <c r="E105" s="60"/>
      <c r="F105" s="150">
        <f>F8</f>
        <v>4</v>
      </c>
      <c r="G105" s="141">
        <f>G8</f>
        <v>4</v>
      </c>
      <c r="H105" s="214"/>
      <c r="I105" s="21"/>
      <c r="J105" s="60"/>
      <c r="K105" s="275">
        <f>K8</f>
        <v>-99</v>
      </c>
      <c r="L105" s="141">
        <f>L8</f>
        <v>4</v>
      </c>
      <c r="M105" s="214"/>
      <c r="N105" s="21"/>
      <c r="O105" s="60"/>
      <c r="P105" s="159">
        <f>P8</f>
        <v>-99</v>
      </c>
      <c r="Q105" s="141">
        <f>Q8</f>
        <v>17</v>
      </c>
      <c r="R105" s="23"/>
      <c r="S105" s="23"/>
      <c r="T105" s="8"/>
      <c r="U105" s="8"/>
      <c r="V105" s="8"/>
      <c r="W105" s="5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</row>
    <row r="106" spans="1:59" x14ac:dyDescent="0.2">
      <c r="A106" s="19" t="s">
        <v>110</v>
      </c>
      <c r="B106" s="20" t="s">
        <v>4</v>
      </c>
      <c r="C106" s="308">
        <f>C10</f>
        <v>-78</v>
      </c>
      <c r="D106" s="87"/>
      <c r="E106" s="60"/>
      <c r="F106" s="150"/>
      <c r="G106" s="141"/>
      <c r="H106" s="141"/>
      <c r="I106" s="21"/>
      <c r="J106" s="60"/>
      <c r="K106" s="275"/>
      <c r="L106" s="141"/>
      <c r="M106" s="141"/>
      <c r="N106" s="21"/>
      <c r="O106" s="60"/>
      <c r="P106" s="48"/>
      <c r="Q106" s="141"/>
      <c r="R106" s="23"/>
      <c r="S106" s="23"/>
      <c r="T106" s="8"/>
      <c r="U106" s="8"/>
      <c r="V106" s="8"/>
      <c r="W106" s="5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</row>
    <row r="107" spans="1:59" x14ac:dyDescent="0.2">
      <c r="A107" s="19" t="s">
        <v>149</v>
      </c>
      <c r="B107" s="20" t="s">
        <v>4</v>
      </c>
      <c r="C107" s="18"/>
      <c r="D107" s="87"/>
      <c r="E107" s="60"/>
      <c r="F107" s="150"/>
      <c r="G107" s="141"/>
      <c r="H107" s="141"/>
      <c r="I107" s="21"/>
      <c r="J107" s="60"/>
      <c r="K107" s="275"/>
      <c r="L107" s="141"/>
      <c r="M107" s="141">
        <f>M11</f>
        <v>-101</v>
      </c>
      <c r="N107" s="21"/>
      <c r="O107" s="60"/>
      <c r="P107" s="48"/>
      <c r="Q107" s="141"/>
      <c r="R107" s="23"/>
      <c r="S107" s="23"/>
      <c r="T107" s="8"/>
      <c r="U107" s="8"/>
      <c r="V107" s="8"/>
      <c r="W107" s="5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</row>
    <row r="108" spans="1:59" x14ac:dyDescent="0.2">
      <c r="A108" s="36" t="s">
        <v>113</v>
      </c>
      <c r="B108" s="60" t="s">
        <v>4</v>
      </c>
      <c r="C108" s="21"/>
      <c r="D108" s="87"/>
      <c r="E108" s="60"/>
      <c r="F108" s="150"/>
      <c r="G108" s="141"/>
      <c r="H108" s="171">
        <f>H12</f>
        <v>-105</v>
      </c>
      <c r="I108" s="21"/>
      <c r="J108" s="60"/>
      <c r="K108" s="150"/>
      <c r="L108" s="141"/>
      <c r="M108" s="171"/>
      <c r="N108" s="21"/>
      <c r="O108" s="60"/>
      <c r="P108" s="150"/>
      <c r="Q108" s="141"/>
      <c r="R108" s="23"/>
      <c r="S108" s="23"/>
      <c r="T108" s="8"/>
      <c r="U108" s="8"/>
      <c r="V108" s="8"/>
      <c r="W108" s="5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</row>
    <row r="109" spans="1:59" x14ac:dyDescent="0.2">
      <c r="A109" s="19"/>
      <c r="B109" s="20"/>
      <c r="C109" s="18"/>
      <c r="D109" s="87"/>
      <c r="E109" s="60"/>
      <c r="F109" s="150"/>
      <c r="G109" s="141"/>
      <c r="H109" s="20"/>
      <c r="I109" s="21"/>
      <c r="J109" s="60"/>
      <c r="K109" s="150"/>
      <c r="L109" s="141"/>
      <c r="M109" s="20"/>
      <c r="N109" s="21"/>
      <c r="O109" s="60"/>
      <c r="P109" s="150"/>
      <c r="Q109" s="141"/>
      <c r="R109" s="23"/>
      <c r="S109" s="23"/>
      <c r="T109" s="8"/>
      <c r="U109" s="8"/>
      <c r="V109" s="8"/>
      <c r="W109" s="59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</row>
    <row r="110" spans="1:59" x14ac:dyDescent="0.2">
      <c r="A110" s="19" t="s">
        <v>150</v>
      </c>
      <c r="B110" s="20" t="s">
        <v>4</v>
      </c>
      <c r="C110" s="147">
        <v>0</v>
      </c>
      <c r="D110" s="147">
        <v>0</v>
      </c>
      <c r="E110" s="148">
        <v>0</v>
      </c>
      <c r="F110" s="147">
        <v>0</v>
      </c>
      <c r="G110" s="148">
        <v>0</v>
      </c>
      <c r="H110" s="132">
        <v>0</v>
      </c>
      <c r="I110" s="199">
        <v>0</v>
      </c>
      <c r="J110" s="148">
        <v>0</v>
      </c>
      <c r="K110" s="147">
        <v>0</v>
      </c>
      <c r="L110" s="148">
        <v>0</v>
      </c>
      <c r="M110" s="132">
        <v>0</v>
      </c>
      <c r="N110" s="199">
        <v>0</v>
      </c>
      <c r="O110" s="148">
        <v>0</v>
      </c>
      <c r="P110" s="147">
        <v>0</v>
      </c>
      <c r="Q110" s="148">
        <v>0</v>
      </c>
      <c r="R110" s="23"/>
      <c r="S110" s="23"/>
      <c r="T110" s="8"/>
      <c r="U110" s="8"/>
      <c r="V110" s="8"/>
      <c r="W110" s="22" t="s">
        <v>8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</row>
    <row r="111" spans="1:59" x14ac:dyDescent="0.2">
      <c r="A111" s="36" t="s">
        <v>9</v>
      </c>
      <c r="B111" s="20" t="s">
        <v>4</v>
      </c>
      <c r="C111" s="283">
        <f>C106+C110</f>
        <v>-78</v>
      </c>
      <c r="D111" s="172">
        <f>D104+D110</f>
        <v>-98</v>
      </c>
      <c r="E111" s="173">
        <f>E104+E110</f>
        <v>-98</v>
      </c>
      <c r="F111" s="172">
        <f>F105+F110</f>
        <v>4</v>
      </c>
      <c r="G111" s="173">
        <f>G105+G110</f>
        <v>4</v>
      </c>
      <c r="H111" s="102">
        <f>H108+H110</f>
        <v>-105</v>
      </c>
      <c r="I111" s="77">
        <f>I104+I110</f>
        <v>-98</v>
      </c>
      <c r="J111" s="173">
        <f>J104+J110</f>
        <v>-98</v>
      </c>
      <c r="K111" s="312">
        <f>K105+K110</f>
        <v>-99</v>
      </c>
      <c r="L111" s="173">
        <f>L105+L110</f>
        <v>4</v>
      </c>
      <c r="M111" s="102">
        <f>M107+M110</f>
        <v>-101</v>
      </c>
      <c r="N111" s="77">
        <f>N104+N110</f>
        <v>-104</v>
      </c>
      <c r="O111" s="173">
        <f>O104+O110</f>
        <v>-104</v>
      </c>
      <c r="P111" s="175">
        <f>P105+P110</f>
        <v>-99</v>
      </c>
      <c r="Q111" s="173">
        <f>Q105+Q110</f>
        <v>17</v>
      </c>
      <c r="R111" s="77"/>
      <c r="S111" s="77"/>
      <c r="T111" s="8"/>
      <c r="U111" s="8"/>
      <c r="V111" s="8"/>
      <c r="W111" s="22" t="s">
        <v>11</v>
      </c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</row>
    <row r="112" spans="1:59" x14ac:dyDescent="0.2">
      <c r="A112" s="19"/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</row>
    <row r="113" spans="1:59" x14ac:dyDescent="0.2">
      <c r="A113" s="49" t="s">
        <v>7</v>
      </c>
      <c r="B113" s="20"/>
      <c r="C113" s="18"/>
      <c r="D113" s="114"/>
      <c r="E113" s="20"/>
      <c r="F113" s="114"/>
      <c r="G113" s="20"/>
      <c r="H113" s="97"/>
      <c r="I113" s="18"/>
      <c r="J113" s="18"/>
      <c r="K113" s="114"/>
      <c r="L113" s="20"/>
      <c r="M113" s="97"/>
      <c r="N113" s="18"/>
      <c r="O113" s="18"/>
      <c r="P113" s="114"/>
      <c r="Q113" s="20"/>
      <c r="R113" s="23"/>
      <c r="S113" s="23"/>
      <c r="T113" s="8"/>
      <c r="U113" s="8"/>
      <c r="V113" s="8"/>
      <c r="W113" s="59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</row>
    <row r="114" spans="1:59" x14ac:dyDescent="0.2">
      <c r="A114" s="19" t="s">
        <v>25</v>
      </c>
      <c r="B114" s="20" t="s">
        <v>41</v>
      </c>
      <c r="C114" s="18"/>
      <c r="D114" s="154">
        <f>(10^12)*(10^-3)*(D5/15)*10^(D111/10)</f>
        <v>0.31697863849222196</v>
      </c>
      <c r="E114" s="140">
        <f>(10^12)*(10^-3)*(E5/15)*10^(E111/10)</f>
        <v>0.31697863849222196</v>
      </c>
      <c r="F114" s="154">
        <f>(10^12)*(10^-3)*(D5/15)*10^((D111+F111)/10)</f>
        <v>0.79621434110699241</v>
      </c>
      <c r="G114" s="140">
        <f>(10^12)*(10^-3)*(E5/15)*10^((E111+G111)/10)</f>
        <v>0.79621434110699241</v>
      </c>
      <c r="H114" s="215"/>
      <c r="I114" s="154">
        <f>(10^12)*(10^-3)*(I5/15)*10^(I111/10)</f>
        <v>0.31697863849222196</v>
      </c>
      <c r="J114" s="140">
        <f>(10^12)*(10^-3)*(J5/15)*10^(J111/10)</f>
        <v>0.31697863849222196</v>
      </c>
      <c r="K114" s="154">
        <f>(10^12)*(10^-3)*(I5/15)*10^((I111+K111)/10)</f>
        <v>3.9905246299377443E-11</v>
      </c>
      <c r="L114" s="140">
        <f>(10^12)*(10^-3)*(J5/15)*10^((J111+L111)/10)</f>
        <v>0.79621434110699241</v>
      </c>
      <c r="M114" s="215"/>
      <c r="N114" s="154"/>
      <c r="O114" s="140"/>
      <c r="P114" s="154"/>
      <c r="Q114" s="140"/>
      <c r="R114" s="78"/>
      <c r="S114" s="78"/>
      <c r="T114" s="8"/>
      <c r="U114" s="8"/>
      <c r="V114" s="8"/>
      <c r="W114" s="59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</row>
    <row r="115" spans="1:59" x14ac:dyDescent="0.2">
      <c r="A115" s="32" t="s">
        <v>49</v>
      </c>
      <c r="B115" s="20" t="s">
        <v>4</v>
      </c>
      <c r="C115" s="18"/>
      <c r="D115" s="114"/>
      <c r="E115" s="20"/>
      <c r="F115" s="269">
        <f>10*LOG10(F114/D114)</f>
        <v>3.9999999999999987</v>
      </c>
      <c r="G115" s="266">
        <f>10*LOG10(G114/E114)</f>
        <v>3.9999999999999987</v>
      </c>
      <c r="H115" s="314"/>
      <c r="I115" s="114"/>
      <c r="J115" s="20"/>
      <c r="K115" s="313">
        <f>10*LOG10(K114/I114)</f>
        <v>-99</v>
      </c>
      <c r="L115" s="266">
        <f>10*LOG10(L114/J114)</f>
        <v>3.9999999999999987</v>
      </c>
      <c r="M115" s="314"/>
      <c r="N115" s="114"/>
      <c r="O115" s="20"/>
      <c r="P115" s="265"/>
      <c r="Q115" s="266"/>
      <c r="R115" s="77"/>
      <c r="S115" s="34"/>
      <c r="T115" s="8"/>
      <c r="U115" s="8"/>
      <c r="V115" s="8"/>
      <c r="W115" s="22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</row>
    <row r="116" spans="1:59" x14ac:dyDescent="0.2">
      <c r="A116" s="239" t="s">
        <v>52</v>
      </c>
      <c r="B116" s="60" t="s">
        <v>39</v>
      </c>
      <c r="C116" s="21"/>
      <c r="D116" s="87"/>
      <c r="E116" s="60"/>
      <c r="F116" s="48">
        <f>D111+F111+10*LOG(D5/15)</f>
        <v>-90.989700043360187</v>
      </c>
      <c r="G116" s="131">
        <f>E111+G111+10*LOG(E5/15)</f>
        <v>-90.989700043360187</v>
      </c>
      <c r="H116" s="98"/>
      <c r="I116" s="87"/>
      <c r="J116" s="60"/>
      <c r="K116" s="310">
        <f>I111+K111+10*LOG(I5/15)</f>
        <v>-193.98970004336019</v>
      </c>
      <c r="L116" s="131">
        <f>J111+L111+10*LOG(J5/15)</f>
        <v>-90.989700043360187</v>
      </c>
      <c r="M116" s="98"/>
      <c r="N116" s="87"/>
      <c r="O116" s="60"/>
      <c r="P116" s="159"/>
      <c r="Q116" s="131"/>
      <c r="R116" s="77"/>
      <c r="S116" s="77"/>
      <c r="T116" s="242"/>
      <c r="U116" s="242"/>
      <c r="V116" s="242"/>
      <c r="W116" s="22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</row>
    <row r="117" spans="1:59" x14ac:dyDescent="0.2">
      <c r="A117" s="136" t="s">
        <v>31</v>
      </c>
      <c r="B117" s="60" t="s">
        <v>40</v>
      </c>
      <c r="C117" s="21"/>
      <c r="D117" s="150">
        <f>10*LOG((D114+F114)*10^-9)+10*LOG(F9*12)</f>
        <v>-58.489424299143309</v>
      </c>
      <c r="E117" s="141">
        <f>10*LOG((E114+G114)*10^-9)+10*LOG(G9*12)</f>
        <v>-58.489424299143309</v>
      </c>
      <c r="F117" s="150"/>
      <c r="G117" s="141"/>
      <c r="H117" s="214"/>
      <c r="I117" s="150">
        <f>10*LOG((I114+K114)*10^-9)+10*LOG(K9*12)</f>
        <v>-63.944828929689507</v>
      </c>
      <c r="J117" s="141">
        <f>10*LOG((J114+L114)*10^-9)+10*LOG(L9*12)</f>
        <v>-58.489424299143309</v>
      </c>
      <c r="K117" s="150"/>
      <c r="L117" s="141"/>
      <c r="M117" s="214"/>
      <c r="N117" s="150"/>
      <c r="O117" s="141"/>
      <c r="P117" s="150"/>
      <c r="Q117" s="141"/>
      <c r="R117" s="21"/>
      <c r="S117" s="24"/>
      <c r="T117" s="242"/>
      <c r="U117" s="242"/>
      <c r="V117" s="242"/>
      <c r="W117" s="22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</row>
    <row r="118" spans="1:59" x14ac:dyDescent="0.2">
      <c r="A118" s="255" t="s">
        <v>114</v>
      </c>
      <c r="B118" s="20" t="s">
        <v>4</v>
      </c>
      <c r="C118" s="21"/>
      <c r="D118" s="150"/>
      <c r="E118" s="141"/>
      <c r="F118" s="150">
        <f>F116-$C111</f>
        <v>-12.989700043360187</v>
      </c>
      <c r="G118" s="23">
        <f>G116-$C111</f>
        <v>-12.989700043360187</v>
      </c>
      <c r="H118" s="214"/>
      <c r="I118" s="23"/>
      <c r="J118" s="141"/>
      <c r="K118" s="150"/>
      <c r="L118" s="141"/>
      <c r="M118" s="214"/>
      <c r="N118" s="23"/>
      <c r="O118" s="141"/>
      <c r="P118" s="150"/>
      <c r="Q118" s="141"/>
      <c r="R118" s="21"/>
      <c r="S118" s="24"/>
      <c r="T118" s="242"/>
      <c r="U118" s="242"/>
      <c r="V118" s="242"/>
      <c r="W118" s="22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A119" s="19" t="s">
        <v>19</v>
      </c>
      <c r="B119" s="20" t="s">
        <v>115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61">
        <f>(10^12)*(10^-3)*10^(N111/10)</f>
        <v>3.9810717055349581E-2</v>
      </c>
      <c r="O119" s="261">
        <f>(10^12)*(10^-3)*10^(O111/10)</f>
        <v>3.9810717055349581E-2</v>
      </c>
      <c r="P119" s="262">
        <f>(10^12)*(10^-3)*10^((N111+P111)/10)</f>
        <v>5.0118723362726969E-12</v>
      </c>
      <c r="Q119" s="263">
        <f>(10^12)*(10^-3)*10^((O111+Q111)/10)</f>
        <v>1.9952623149688824</v>
      </c>
      <c r="R119" s="21"/>
      <c r="S119" s="24"/>
      <c r="T119" s="242"/>
      <c r="U119" s="242"/>
      <c r="V119" s="242"/>
      <c r="W119" s="22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 x14ac:dyDescent="0.2">
      <c r="A120" s="32" t="s">
        <v>116</v>
      </c>
      <c r="B120" s="20" t="s">
        <v>4</v>
      </c>
      <c r="C120" s="21"/>
      <c r="D120" s="150"/>
      <c r="E120" s="141"/>
      <c r="F120" s="150"/>
      <c r="G120" s="141"/>
      <c r="H120" s="214"/>
      <c r="I120" s="23"/>
      <c r="J120" s="141"/>
      <c r="K120" s="150"/>
      <c r="L120" s="141"/>
      <c r="M120" s="214"/>
      <c r="N120" s="256"/>
      <c r="O120" s="256"/>
      <c r="P120" s="265">
        <f>10*LOG(P119/N119)</f>
        <v>-99</v>
      </c>
      <c r="Q120" s="266">
        <f>10*LOG(Q119/O119)</f>
        <v>17.000000000000021</v>
      </c>
      <c r="R120" s="21"/>
      <c r="S120" s="24"/>
      <c r="T120" s="242"/>
      <c r="U120" s="242"/>
      <c r="V120" s="242"/>
      <c r="W120" s="22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</row>
    <row r="121" spans="1:59" x14ac:dyDescent="0.2">
      <c r="A121" s="163" t="s">
        <v>118</v>
      </c>
      <c r="B121" s="20" t="s">
        <v>2</v>
      </c>
      <c r="C121" s="26"/>
      <c r="D121" s="155"/>
      <c r="E121" s="156"/>
      <c r="F121" s="155"/>
      <c r="G121" s="156"/>
      <c r="H121" s="257"/>
      <c r="I121" s="23"/>
      <c r="J121" s="141"/>
      <c r="K121" s="159"/>
      <c r="L121" s="141"/>
      <c r="M121" s="257"/>
      <c r="N121" s="256"/>
      <c r="O121" s="256"/>
      <c r="P121" s="265">
        <f>N111+P111</f>
        <v>-203</v>
      </c>
      <c r="Q121" s="266">
        <f>O111+Q111</f>
        <v>-87</v>
      </c>
      <c r="R121" s="21"/>
      <c r="S121" s="24"/>
      <c r="T121" s="8"/>
      <c r="U121" s="8"/>
      <c r="V121" s="8"/>
      <c r="W121" s="22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</row>
    <row r="122" spans="1:59" x14ac:dyDescent="0.2">
      <c r="A122" s="255" t="s">
        <v>120</v>
      </c>
      <c r="B122" s="20" t="s">
        <v>151</v>
      </c>
      <c r="C122" s="108"/>
      <c r="D122" s="33"/>
      <c r="E122" s="156"/>
      <c r="F122" s="33"/>
      <c r="G122" s="156"/>
      <c r="H122" s="33"/>
      <c r="I122" s="150"/>
      <c r="J122" s="141"/>
      <c r="K122" s="150"/>
      <c r="L122" s="60"/>
      <c r="M122" s="257"/>
      <c r="N122" s="256">
        <f>10*LOG((N119+P119)*10^-9)+10*LOG((9*10^6)/(15*10^3))</f>
        <v>-76.218487495616841</v>
      </c>
      <c r="O122" s="256">
        <f>10*LOG((O119+Q119)*10^-9)+10*LOG((9*10^6)/(15*10^3))</f>
        <v>-59.13268750386321</v>
      </c>
      <c r="P122" s="155"/>
      <c r="Q122" s="156"/>
      <c r="R122" s="21"/>
      <c r="S122" s="24"/>
      <c r="T122" s="8"/>
      <c r="U122" s="8"/>
      <c r="V122" s="61"/>
      <c r="W122" s="240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</row>
    <row r="123" spans="1:59" x14ac:dyDescent="0.2">
      <c r="A123" s="255" t="s">
        <v>128</v>
      </c>
      <c r="B123" s="20" t="s">
        <v>4</v>
      </c>
      <c r="C123" s="276"/>
      <c r="D123" s="237"/>
      <c r="E123" s="174"/>
      <c r="F123" s="237"/>
      <c r="G123" s="174"/>
      <c r="H123" s="237"/>
      <c r="I123" s="241"/>
      <c r="J123" s="216"/>
      <c r="K123" s="159"/>
      <c r="L123" s="141"/>
      <c r="M123" s="237"/>
      <c r="N123" s="241"/>
      <c r="O123" s="216"/>
      <c r="P123" s="159">
        <f>P111-M107</f>
        <v>2</v>
      </c>
      <c r="Q123" s="284">
        <f>Q121-M107</f>
        <v>14</v>
      </c>
      <c r="R123" s="21"/>
      <c r="S123" s="24"/>
      <c r="T123" s="8"/>
      <c r="U123" s="8"/>
      <c r="V123" s="61"/>
      <c r="W123" s="240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</row>
    <row r="124" spans="1:59" ht="13.5" thickBot="1" x14ac:dyDescent="0.25">
      <c r="A124" s="238" t="s">
        <v>129</v>
      </c>
      <c r="B124" s="228" t="s">
        <v>4</v>
      </c>
      <c r="C124" s="277"/>
      <c r="D124" s="278"/>
      <c r="E124" s="279"/>
      <c r="F124" s="280"/>
      <c r="G124" s="279"/>
      <c r="H124" s="280"/>
      <c r="I124" s="281"/>
      <c r="J124" s="282"/>
      <c r="K124" s="285">
        <f>K116-H108</f>
        <v>-88.989700043360187</v>
      </c>
      <c r="L124" s="286">
        <f>L116-H108</f>
        <v>14.010299956639813</v>
      </c>
      <c r="M124" s="280"/>
      <c r="N124" s="281"/>
      <c r="O124" s="282"/>
      <c r="P124" s="160"/>
      <c r="Q124" s="151"/>
      <c r="R124" s="253"/>
      <c r="S124" s="86"/>
      <c r="T124" s="90"/>
      <c r="U124" s="90"/>
      <c r="V124" s="76"/>
      <c r="W124" s="240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</row>
    <row r="125" spans="1:59" x14ac:dyDescent="0.2">
      <c r="A125" s="88"/>
      <c r="B125" s="66"/>
      <c r="C125" s="66"/>
      <c r="D125" s="66"/>
      <c r="E125" s="66"/>
      <c r="F125" s="66"/>
      <c r="G125" s="66"/>
      <c r="H125" s="66"/>
      <c r="I125" s="217"/>
      <c r="J125" s="66"/>
      <c r="K125" s="116"/>
      <c r="L125" s="116"/>
      <c r="M125" s="66"/>
      <c r="N125" s="217"/>
      <c r="O125" s="66"/>
      <c r="P125" s="116"/>
      <c r="Q125" s="116"/>
      <c r="R125" s="116"/>
      <c r="S125" s="66"/>
      <c r="T125" s="66"/>
      <c r="U125" s="66"/>
      <c r="V125" s="66"/>
      <c r="W125" s="71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</row>
    <row r="126" spans="1:59" ht="13.5" thickBot="1" x14ac:dyDescent="0.25">
      <c r="A126" s="69"/>
      <c r="B126" s="66"/>
      <c r="C126" s="66"/>
      <c r="D126" s="66"/>
      <c r="E126" s="66"/>
      <c r="F126" s="66"/>
      <c r="G126" s="66"/>
      <c r="H126" s="66"/>
      <c r="I126" s="66"/>
      <c r="J126" s="66"/>
      <c r="K126" s="116"/>
      <c r="L126" s="116"/>
      <c r="M126" s="66"/>
      <c r="N126" s="66"/>
      <c r="O126" s="66"/>
      <c r="P126" s="116"/>
      <c r="Q126" s="116"/>
      <c r="R126" s="116"/>
      <c r="S126" s="66"/>
      <c r="T126" s="66"/>
      <c r="U126" s="66"/>
      <c r="V126" s="66"/>
      <c r="W126" s="66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</row>
    <row r="127" spans="1:59" x14ac:dyDescent="0.2">
      <c r="A127" s="9" t="s">
        <v>26</v>
      </c>
      <c r="B127" s="28"/>
      <c r="C127" s="11"/>
      <c r="D127" s="329" t="s">
        <v>85</v>
      </c>
      <c r="E127" s="330"/>
      <c r="F127" s="329" t="s">
        <v>86</v>
      </c>
      <c r="G127" s="330"/>
      <c r="H127" s="221"/>
      <c r="I127" s="329" t="s">
        <v>56</v>
      </c>
      <c r="J127" s="330"/>
      <c r="K127" s="329" t="s">
        <v>57</v>
      </c>
      <c r="L127" s="330"/>
      <c r="M127" s="221"/>
      <c r="N127" s="329" t="s">
        <v>63</v>
      </c>
      <c r="O127" s="330"/>
      <c r="P127" s="329" t="s">
        <v>64</v>
      </c>
      <c r="Q127" s="330"/>
      <c r="R127" s="243"/>
      <c r="S127" s="68"/>
      <c r="T127" s="334" t="s">
        <v>16</v>
      </c>
      <c r="U127" s="330"/>
      <c r="V127" s="99" t="s">
        <v>55</v>
      </c>
      <c r="W127" s="13" t="s">
        <v>54</v>
      </c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</row>
    <row r="128" spans="1:59" x14ac:dyDescent="0.2">
      <c r="A128" s="30"/>
      <c r="B128" s="20"/>
      <c r="C128" s="18"/>
      <c r="D128" s="143" t="s">
        <v>46</v>
      </c>
      <c r="E128" s="119" t="s">
        <v>47</v>
      </c>
      <c r="F128" s="143" t="s">
        <v>46</v>
      </c>
      <c r="G128" s="119" t="s">
        <v>47</v>
      </c>
      <c r="H128" s="206"/>
      <c r="I128" s="143" t="s">
        <v>46</v>
      </c>
      <c r="J128" s="119" t="s">
        <v>47</v>
      </c>
      <c r="K128" s="143" t="s">
        <v>46</v>
      </c>
      <c r="L128" s="119" t="s">
        <v>47</v>
      </c>
      <c r="M128" s="206"/>
      <c r="N128" s="143" t="s">
        <v>46</v>
      </c>
      <c r="O128" s="119" t="s">
        <v>47</v>
      </c>
      <c r="P128" s="143" t="s">
        <v>46</v>
      </c>
      <c r="Q128" s="119" t="s">
        <v>47</v>
      </c>
      <c r="R128" s="16"/>
      <c r="S128" s="15"/>
      <c r="T128" s="143" t="s">
        <v>46</v>
      </c>
      <c r="U128" s="119" t="s">
        <v>47</v>
      </c>
      <c r="V128" s="96"/>
      <c r="W128" s="145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</row>
    <row r="129" spans="1:59" x14ac:dyDescent="0.2">
      <c r="A129" s="30"/>
      <c r="B129" s="20"/>
      <c r="C129" s="18"/>
      <c r="D129" s="82"/>
      <c r="E129" s="146"/>
      <c r="F129" s="82"/>
      <c r="G129" s="146"/>
      <c r="H129" s="108"/>
      <c r="I129" s="82"/>
      <c r="J129" s="146"/>
      <c r="K129" s="82"/>
      <c r="L129" s="146"/>
      <c r="M129" s="108"/>
      <c r="N129" s="82"/>
      <c r="O129" s="146"/>
      <c r="P129" s="82"/>
      <c r="Q129" s="146"/>
      <c r="R129" s="16"/>
      <c r="S129" s="164"/>
      <c r="T129" s="16"/>
      <c r="U129" s="164"/>
      <c r="V129" s="96"/>
      <c r="W129" s="55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</row>
    <row r="130" spans="1:59" x14ac:dyDescent="0.2">
      <c r="A130" s="37" t="s">
        <v>97</v>
      </c>
      <c r="B130" s="209" t="s">
        <v>4</v>
      </c>
      <c r="C130" s="38"/>
      <c r="D130" s="51"/>
      <c r="E130" s="176"/>
      <c r="F130" s="93">
        <f>F131-T131</f>
        <v>3.6999999999999988</v>
      </c>
      <c r="G130" s="181">
        <f>G131-U131</f>
        <v>3.6999999999999988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51"/>
      <c r="U130" s="176"/>
      <c r="V130" s="128">
        <v>-4</v>
      </c>
      <c r="W130" s="129" t="s">
        <v>186</v>
      </c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</row>
    <row r="131" spans="1:59" x14ac:dyDescent="0.2">
      <c r="A131" s="40" t="s">
        <v>98</v>
      </c>
      <c r="B131" s="209" t="s">
        <v>4</v>
      </c>
      <c r="C131" s="38"/>
      <c r="D131" s="51"/>
      <c r="E131" s="176"/>
      <c r="F131" s="51">
        <f>F115</f>
        <v>3.9999999999999987</v>
      </c>
      <c r="G131" s="176">
        <f>G115</f>
        <v>3.9999999999999987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188">
        <f>T45</f>
        <v>0.3</v>
      </c>
      <c r="U131" s="189">
        <f>U45</f>
        <v>0.3</v>
      </c>
      <c r="V131" s="127"/>
      <c r="W131" s="22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</row>
    <row r="132" spans="1:59" x14ac:dyDescent="0.2">
      <c r="A132" s="37" t="s">
        <v>99</v>
      </c>
      <c r="B132" s="209" t="s">
        <v>4</v>
      </c>
      <c r="C132" s="38"/>
      <c r="D132" s="51"/>
      <c r="E132" s="176"/>
      <c r="F132" s="51">
        <f>F131+T131</f>
        <v>4.2999999999999989</v>
      </c>
      <c r="G132" s="176">
        <f>G131+U131</f>
        <v>4.2999999999999989</v>
      </c>
      <c r="H132" s="126"/>
      <c r="I132" s="51"/>
      <c r="J132" s="176"/>
      <c r="K132" s="51"/>
      <c r="L132" s="176"/>
      <c r="M132" s="126"/>
      <c r="N132" s="51"/>
      <c r="O132" s="176"/>
      <c r="P132" s="51"/>
      <c r="Q132" s="176"/>
      <c r="R132" s="51"/>
      <c r="S132" s="176"/>
      <c r="T132" s="51"/>
      <c r="U132" s="176"/>
      <c r="V132" s="126"/>
      <c r="W132" s="22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</row>
    <row r="133" spans="1:59" x14ac:dyDescent="0.2">
      <c r="A133" s="45"/>
      <c r="B133" s="146"/>
      <c r="C133" s="26"/>
      <c r="D133" s="48"/>
      <c r="E133" s="131"/>
      <c r="F133" s="48"/>
      <c r="G133" s="131"/>
      <c r="H133" s="98"/>
      <c r="I133" s="48"/>
      <c r="J133" s="131"/>
      <c r="K133" s="48"/>
      <c r="L133" s="131"/>
      <c r="M133" s="98"/>
      <c r="N133" s="48"/>
      <c r="O133" s="131"/>
      <c r="P133" s="48"/>
      <c r="Q133" s="131"/>
      <c r="R133" s="48"/>
      <c r="S133" s="131"/>
      <c r="T133" s="172"/>
      <c r="U133" s="173"/>
      <c r="V133" s="100"/>
      <c r="W133" s="22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</row>
    <row r="134" spans="1:59" x14ac:dyDescent="0.2">
      <c r="A134" s="37" t="s">
        <v>100</v>
      </c>
      <c r="B134" s="305" t="s">
        <v>39</v>
      </c>
      <c r="C134" s="94"/>
      <c r="D134" s="52"/>
      <c r="E134" s="178"/>
      <c r="F134" s="103">
        <f>F135-T135</f>
        <v>-92.51940589743802</v>
      </c>
      <c r="G134" s="182">
        <f>G135-U135</f>
        <v>-92.51940589743802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90"/>
      <c r="U134" s="191"/>
      <c r="V134" s="198">
        <v>-118.5</v>
      </c>
      <c r="W134" s="197" t="s">
        <v>180</v>
      </c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</row>
    <row r="135" spans="1:59" x14ac:dyDescent="0.2">
      <c r="A135" s="40" t="s">
        <v>101</v>
      </c>
      <c r="B135" s="305" t="s">
        <v>39</v>
      </c>
      <c r="C135" s="94"/>
      <c r="D135" s="52"/>
      <c r="E135" s="178"/>
      <c r="F135" s="104">
        <f>F116</f>
        <v>-90.989700043360187</v>
      </c>
      <c r="G135" s="183">
        <f>G116</f>
        <v>-90.989700043360187</v>
      </c>
      <c r="H135" s="218"/>
      <c r="I135" s="104"/>
      <c r="J135" s="183"/>
      <c r="K135" s="104"/>
      <c r="L135" s="183"/>
      <c r="M135" s="218"/>
      <c r="N135" s="104"/>
      <c r="O135" s="183"/>
      <c r="P135" s="104"/>
      <c r="Q135" s="183"/>
      <c r="R135" s="51"/>
      <c r="S135" s="176"/>
      <c r="T135" s="188">
        <f>T49</f>
        <v>1.5297058540778354</v>
      </c>
      <c r="U135" s="189">
        <f>U49</f>
        <v>1.5297058540778354</v>
      </c>
      <c r="V135" s="127"/>
      <c r="W135" s="55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</row>
    <row r="136" spans="1:59" x14ac:dyDescent="0.2">
      <c r="A136" s="37" t="s">
        <v>102</v>
      </c>
      <c r="B136" s="305" t="s">
        <v>39</v>
      </c>
      <c r="C136" s="94"/>
      <c r="D136" s="52"/>
      <c r="E136" s="178"/>
      <c r="F136" s="51">
        <f>F135+T135</f>
        <v>-89.459994189282355</v>
      </c>
      <c r="G136" s="176">
        <f>G135+U135</f>
        <v>-89.459994189282355</v>
      </c>
      <c r="H136" s="126"/>
      <c r="I136" s="51"/>
      <c r="J136" s="176"/>
      <c r="K136" s="51"/>
      <c r="L136" s="176"/>
      <c r="M136" s="126"/>
      <c r="N136" s="51"/>
      <c r="O136" s="176"/>
      <c r="P136" s="51"/>
      <c r="Q136" s="176"/>
      <c r="R136" s="51"/>
      <c r="S136" s="176"/>
      <c r="T136" s="190"/>
      <c r="U136" s="191"/>
      <c r="V136" s="126"/>
      <c r="W136" s="55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</row>
    <row r="137" spans="1:59" x14ac:dyDescent="0.2">
      <c r="A137" s="72"/>
      <c r="B137" s="227"/>
      <c r="C137" s="95"/>
      <c r="D137" s="45"/>
      <c r="E137" s="179"/>
      <c r="F137" s="48"/>
      <c r="G137" s="131"/>
      <c r="H137" s="98"/>
      <c r="I137" s="48"/>
      <c r="J137" s="131"/>
      <c r="K137" s="48"/>
      <c r="L137" s="131"/>
      <c r="M137" s="98"/>
      <c r="N137" s="48"/>
      <c r="O137" s="131"/>
      <c r="P137" s="48"/>
      <c r="Q137" s="131"/>
      <c r="R137" s="48"/>
      <c r="S137" s="131"/>
      <c r="T137" s="192"/>
      <c r="U137" s="193"/>
      <c r="V137" s="98"/>
      <c r="W137" s="59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</row>
    <row r="138" spans="1:59" x14ac:dyDescent="0.2">
      <c r="A138" s="37" t="s">
        <v>103</v>
      </c>
      <c r="B138" s="305" t="s">
        <v>40</v>
      </c>
      <c r="C138" s="94"/>
      <c r="D138" s="93">
        <f>D139-T139</f>
        <v>-60.004694171083457</v>
      </c>
      <c r="E138" s="181">
        <f>E139-U139</f>
        <v>-60.004694171083457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90"/>
      <c r="U138" s="191"/>
      <c r="V138" s="198">
        <f>-117.5+10*LOG(F9*12)</f>
        <v>-86.455128886876054</v>
      </c>
      <c r="W138" s="197" t="s">
        <v>179</v>
      </c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</row>
    <row r="139" spans="1:59" x14ac:dyDescent="0.2">
      <c r="A139" s="40" t="s">
        <v>104</v>
      </c>
      <c r="B139" s="305" t="s">
        <v>40</v>
      </c>
      <c r="C139" s="94"/>
      <c r="D139" s="51">
        <f>D117</f>
        <v>-58.489424299143309</v>
      </c>
      <c r="E139" s="176">
        <f>E117</f>
        <v>-58.489424299143309</v>
      </c>
      <c r="F139" s="104"/>
      <c r="G139" s="183"/>
      <c r="H139" s="218"/>
      <c r="I139" s="104"/>
      <c r="J139" s="183"/>
      <c r="K139" s="104"/>
      <c r="L139" s="183"/>
      <c r="M139" s="218"/>
      <c r="N139" s="104"/>
      <c r="O139" s="183"/>
      <c r="P139" s="104"/>
      <c r="Q139" s="183"/>
      <c r="R139" s="51"/>
      <c r="S139" s="176"/>
      <c r="T139" s="188">
        <f>T53</f>
        <v>1.5152698719401472</v>
      </c>
      <c r="U139" s="189">
        <f>U53</f>
        <v>1.5152698719401472</v>
      </c>
      <c r="V139" s="127"/>
      <c r="W139" s="55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</row>
    <row r="140" spans="1:59" x14ac:dyDescent="0.2">
      <c r="A140" s="37" t="s">
        <v>105</v>
      </c>
      <c r="B140" s="305" t="s">
        <v>40</v>
      </c>
      <c r="C140" s="94"/>
      <c r="D140" s="93">
        <f>D139+T139</f>
        <v>-56.97415442720316</v>
      </c>
      <c r="E140" s="181">
        <f>E139+U139</f>
        <v>-56.97415442720316</v>
      </c>
      <c r="F140" s="51"/>
      <c r="G140" s="176"/>
      <c r="H140" s="126"/>
      <c r="I140" s="51"/>
      <c r="J140" s="176"/>
      <c r="K140" s="51"/>
      <c r="L140" s="176"/>
      <c r="M140" s="126"/>
      <c r="N140" s="51"/>
      <c r="O140" s="176"/>
      <c r="P140" s="51"/>
      <c r="Q140" s="176"/>
      <c r="R140" s="51"/>
      <c r="S140" s="176"/>
      <c r="T140" s="190"/>
      <c r="U140" s="191"/>
      <c r="V140" s="128">
        <v>-50</v>
      </c>
      <c r="W140" s="129" t="s">
        <v>79</v>
      </c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</row>
    <row r="141" spans="1:59" x14ac:dyDescent="0.2">
      <c r="A141" s="72"/>
      <c r="B141" s="227"/>
      <c r="C141" s="95"/>
      <c r="D141" s="48"/>
      <c r="E141" s="131"/>
      <c r="F141" s="48"/>
      <c r="G141" s="131"/>
      <c r="H141" s="98"/>
      <c r="I141" s="48"/>
      <c r="J141" s="131"/>
      <c r="K141" s="48"/>
      <c r="L141" s="131"/>
      <c r="M141" s="98"/>
      <c r="N141" s="48"/>
      <c r="O141" s="131"/>
      <c r="P141" s="48"/>
      <c r="Q141" s="131"/>
      <c r="R141" s="48"/>
      <c r="S141" s="131"/>
      <c r="T141" s="192"/>
      <c r="U141" s="193"/>
      <c r="V141" s="98"/>
      <c r="W141" s="224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</row>
    <row r="142" spans="1:59" x14ac:dyDescent="0.2">
      <c r="A142" s="37" t="s">
        <v>152</v>
      </c>
      <c r="B142" s="209" t="s">
        <v>4</v>
      </c>
      <c r="C142" s="300"/>
      <c r="D142" s="104"/>
      <c r="E142" s="183"/>
      <c r="F142" s="104">
        <f>F143-T143</f>
        <v>-22.519405897438023</v>
      </c>
      <c r="G142" s="204">
        <f>G143-U143</f>
        <v>-22.519405897438023</v>
      </c>
      <c r="H142" s="218"/>
      <c r="I142" s="104"/>
      <c r="J142" s="183"/>
      <c r="K142" s="104"/>
      <c r="L142" s="183"/>
      <c r="M142" s="218"/>
      <c r="N142" s="104"/>
      <c r="O142" s="183"/>
      <c r="P142" s="104"/>
      <c r="Q142" s="183"/>
      <c r="R142" s="104"/>
      <c r="S142" s="183"/>
      <c r="T142" s="296"/>
      <c r="U142" s="298"/>
      <c r="V142" s="218"/>
      <c r="W142" s="304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</row>
    <row r="143" spans="1:59" x14ac:dyDescent="0.2">
      <c r="A143" s="40" t="s">
        <v>153</v>
      </c>
      <c r="B143" s="209" t="s">
        <v>4</v>
      </c>
      <c r="C143" s="300"/>
      <c r="D143" s="104"/>
      <c r="E143" s="183"/>
      <c r="F143" s="104">
        <f>F118</f>
        <v>-12.989700043360187</v>
      </c>
      <c r="G143" s="204">
        <f>G118</f>
        <v>-12.989700043360187</v>
      </c>
      <c r="H143" s="218"/>
      <c r="I143" s="104"/>
      <c r="J143" s="183"/>
      <c r="K143" s="104"/>
      <c r="L143" s="204"/>
      <c r="M143" s="218"/>
      <c r="N143" s="104"/>
      <c r="O143" s="183"/>
      <c r="P143" s="104"/>
      <c r="Q143" s="183"/>
      <c r="R143" s="104"/>
      <c r="S143" s="183"/>
      <c r="T143" s="296">
        <f>T57</f>
        <v>9.5297058540778359</v>
      </c>
      <c r="U143" s="297">
        <f>U57</f>
        <v>9.5297058540778359</v>
      </c>
      <c r="V143" s="218"/>
      <c r="W143" s="55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</row>
    <row r="144" spans="1:59" x14ac:dyDescent="0.2">
      <c r="A144" s="37" t="s">
        <v>154</v>
      </c>
      <c r="B144" s="209" t="s">
        <v>4</v>
      </c>
      <c r="C144" s="300"/>
      <c r="D144" s="104"/>
      <c r="E144" s="183"/>
      <c r="F144" s="104">
        <f>F143+T143</f>
        <v>-3.4599941892823516</v>
      </c>
      <c r="G144" s="303">
        <f>G143+U143</f>
        <v>-3.4599941892823516</v>
      </c>
      <c r="H144" s="218"/>
      <c r="I144" s="104"/>
      <c r="J144" s="183"/>
      <c r="K144" s="104"/>
      <c r="L144" s="183"/>
      <c r="M144" s="218"/>
      <c r="N144" s="104"/>
      <c r="O144" s="183"/>
      <c r="P144" s="104"/>
      <c r="Q144" s="183"/>
      <c r="R144" s="104"/>
      <c r="S144" s="183"/>
      <c r="T144" s="296"/>
      <c r="U144" s="298"/>
      <c r="V144" s="128">
        <v>0</v>
      </c>
      <c r="W144" s="287" t="s">
        <v>155</v>
      </c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</row>
    <row r="145" spans="1:59" x14ac:dyDescent="0.2">
      <c r="A145" s="72"/>
      <c r="B145" s="227"/>
      <c r="C145" s="95"/>
      <c r="D145" s="48"/>
      <c r="E145" s="131"/>
      <c r="F145" s="48"/>
      <c r="G145" s="131"/>
      <c r="H145" s="98"/>
      <c r="I145" s="48"/>
      <c r="J145" s="131"/>
      <c r="K145" s="48"/>
      <c r="L145" s="131"/>
      <c r="M145" s="98"/>
      <c r="N145" s="48"/>
      <c r="O145" s="131"/>
      <c r="P145" s="48"/>
      <c r="Q145" s="131"/>
      <c r="R145" s="48"/>
      <c r="S145" s="131"/>
      <c r="T145" s="192"/>
      <c r="U145" s="193"/>
      <c r="V145" s="98"/>
      <c r="W145" s="224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</row>
    <row r="146" spans="1:59" x14ac:dyDescent="0.2">
      <c r="A146" s="37" t="s">
        <v>71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7">
        <f>K147-T147</f>
        <v>-0.3</v>
      </c>
      <c r="L146" s="181">
        <f>L147-U147</f>
        <v>3.6999999999999988</v>
      </c>
      <c r="M146" s="126"/>
      <c r="N146" s="51"/>
      <c r="O146" s="176"/>
      <c r="P146" s="219">
        <f>P147-Y147</f>
        <v>0</v>
      </c>
      <c r="Q146" s="219"/>
      <c r="R146" s="51"/>
      <c r="S146" s="176"/>
      <c r="T146" s="51"/>
      <c r="U146" s="176"/>
      <c r="V146" s="128">
        <v>-4</v>
      </c>
      <c r="W146" s="129" t="s">
        <v>77</v>
      </c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</row>
    <row r="147" spans="1:59" x14ac:dyDescent="0.2">
      <c r="A147" s="40" t="s">
        <v>72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K118</f>
        <v>0</v>
      </c>
      <c r="L147" s="176">
        <f>L115</f>
        <v>3.9999999999999987</v>
      </c>
      <c r="M147" s="126"/>
      <c r="N147" s="51"/>
      <c r="O147" s="176"/>
      <c r="P147" s="230">
        <f>P115</f>
        <v>0</v>
      </c>
      <c r="Q147" s="176"/>
      <c r="R147" s="51"/>
      <c r="S147" s="176"/>
      <c r="T147" s="188">
        <f>T61</f>
        <v>0.3</v>
      </c>
      <c r="U147" s="189">
        <f>U61</f>
        <v>0.3</v>
      </c>
      <c r="V147" s="127"/>
      <c r="W147" s="22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</row>
    <row r="148" spans="1:59" x14ac:dyDescent="0.2">
      <c r="A148" s="37" t="s">
        <v>73</v>
      </c>
      <c r="B148" s="209" t="s">
        <v>4</v>
      </c>
      <c r="C148" s="38"/>
      <c r="D148" s="51"/>
      <c r="E148" s="176"/>
      <c r="F148" s="51"/>
      <c r="G148" s="176"/>
      <c r="H148" s="126"/>
      <c r="I148" s="51"/>
      <c r="J148" s="176"/>
      <c r="K148" s="318">
        <f>K147+T147</f>
        <v>0.3</v>
      </c>
      <c r="L148" s="176">
        <f>L147+U147</f>
        <v>4.2999999999999989</v>
      </c>
      <c r="M148" s="126"/>
      <c r="N148" s="51"/>
      <c r="O148" s="176"/>
      <c r="P148" s="230">
        <f>P147+Y147</f>
        <v>0</v>
      </c>
      <c r="Q148" s="176"/>
      <c r="R148" s="51"/>
      <c r="S148" s="176"/>
      <c r="T148" s="51"/>
      <c r="U148" s="176"/>
      <c r="V148" s="126"/>
      <c r="W148" s="22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</row>
    <row r="149" spans="1:59" x14ac:dyDescent="0.2">
      <c r="A149" s="45"/>
      <c r="B149" s="146"/>
      <c r="C149" s="26"/>
      <c r="D149" s="48"/>
      <c r="E149" s="131"/>
      <c r="F149" s="48"/>
      <c r="G149" s="131"/>
      <c r="H149" s="98"/>
      <c r="I149" s="269"/>
      <c r="J149" s="266"/>
      <c r="K149" s="269"/>
      <c r="L149" s="266"/>
      <c r="M149" s="98"/>
      <c r="N149" s="48"/>
      <c r="O149" s="131"/>
      <c r="P149" s="48"/>
      <c r="Q149" s="131"/>
      <c r="R149" s="48"/>
      <c r="S149" s="131"/>
      <c r="T149" s="172"/>
      <c r="U149" s="173"/>
      <c r="V149" s="100"/>
      <c r="W149" s="22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</row>
    <row r="150" spans="1:59" x14ac:dyDescent="0.2">
      <c r="A150" s="37" t="s">
        <v>74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7">
        <f>K151-T151</f>
        <v>-1.5297058540778354</v>
      </c>
      <c r="L150" s="181">
        <f>L151-U151</f>
        <v>-92.51940589743802</v>
      </c>
      <c r="M150" s="126"/>
      <c r="N150" s="51"/>
      <c r="O150" s="176"/>
      <c r="P150" s="219">
        <f>P151-Y151</f>
        <v>0</v>
      </c>
      <c r="Q150" s="219"/>
      <c r="R150" s="51"/>
      <c r="S150" s="176"/>
      <c r="T150" s="190"/>
      <c r="U150" s="191"/>
      <c r="V150" s="198">
        <v>-118.5</v>
      </c>
      <c r="W150" s="197" t="s">
        <v>180</v>
      </c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</row>
    <row r="151" spans="1:59" x14ac:dyDescent="0.2">
      <c r="A151" s="40" t="s">
        <v>177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K119</f>
        <v>0</v>
      </c>
      <c r="L151" s="176">
        <f>L116</f>
        <v>-90.989700043360187</v>
      </c>
      <c r="M151" s="126"/>
      <c r="N151" s="51"/>
      <c r="O151" s="176"/>
      <c r="P151" s="230">
        <f>P116</f>
        <v>0</v>
      </c>
      <c r="Q151" s="176"/>
      <c r="R151" s="51"/>
      <c r="S151" s="176"/>
      <c r="T151" s="188">
        <f>T65</f>
        <v>1.5297058540778354</v>
      </c>
      <c r="U151" s="189">
        <f>U65</f>
        <v>1.5297058540778354</v>
      </c>
      <c r="V151" s="127"/>
      <c r="W151" s="55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</row>
    <row r="152" spans="1:59" x14ac:dyDescent="0.2">
      <c r="A152" s="37" t="s">
        <v>75</v>
      </c>
      <c r="B152" s="305" t="s">
        <v>39</v>
      </c>
      <c r="C152" s="94"/>
      <c r="D152" s="52"/>
      <c r="E152" s="178"/>
      <c r="F152" s="51"/>
      <c r="G152" s="176"/>
      <c r="H152" s="126"/>
      <c r="I152" s="51"/>
      <c r="J152" s="176"/>
      <c r="K152" s="318">
        <f>K151+T151</f>
        <v>1.5297058540778354</v>
      </c>
      <c r="L152" s="176">
        <f>L151+U151</f>
        <v>-89.459994189282355</v>
      </c>
      <c r="M152" s="126"/>
      <c r="N152" s="51"/>
      <c r="O152" s="176"/>
      <c r="P152" s="230">
        <f>P151+Y151</f>
        <v>0</v>
      </c>
      <c r="Q152" s="176"/>
      <c r="R152" s="51"/>
      <c r="S152" s="176"/>
      <c r="T152" s="190"/>
      <c r="U152" s="191"/>
      <c r="V152" s="126"/>
      <c r="W152" s="55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59" x14ac:dyDescent="0.2">
      <c r="A153" s="72"/>
      <c r="B153" s="227"/>
      <c r="C153" s="95"/>
      <c r="D153" s="45"/>
      <c r="E153" s="179"/>
      <c r="F153" s="45"/>
      <c r="G153" s="179"/>
      <c r="H153" s="105"/>
      <c r="I153" s="14"/>
      <c r="J153" s="319"/>
      <c r="K153" s="269"/>
      <c r="L153" s="266"/>
      <c r="M153" s="105"/>
      <c r="N153" s="45"/>
      <c r="O153" s="179"/>
      <c r="P153" s="48"/>
      <c r="Q153" s="131"/>
      <c r="R153" s="48"/>
      <c r="S153" s="131"/>
      <c r="T153" s="192"/>
      <c r="U153" s="193"/>
      <c r="V153" s="98"/>
      <c r="W153" s="59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</row>
    <row r="154" spans="1:59" x14ac:dyDescent="0.2">
      <c r="A154" s="37" t="s">
        <v>60</v>
      </c>
      <c r="B154" s="305" t="s">
        <v>40</v>
      </c>
      <c r="C154" s="94"/>
      <c r="D154" s="51"/>
      <c r="E154" s="176"/>
      <c r="F154" s="51"/>
      <c r="G154" s="176"/>
      <c r="H154" s="126"/>
      <c r="I154" s="291">
        <f>I155-T155</f>
        <v>-65.444828929689507</v>
      </c>
      <c r="J154" s="291">
        <f>J155-U155</f>
        <v>-60.004694171083457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90"/>
      <c r="U154" s="191"/>
      <c r="V154" s="198">
        <f>-117.5+10*LOG(K9*12)</f>
        <v>-86.455128886876054</v>
      </c>
      <c r="W154" s="197" t="s">
        <v>179</v>
      </c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</row>
    <row r="155" spans="1:59" x14ac:dyDescent="0.2">
      <c r="A155" s="40" t="s">
        <v>61</v>
      </c>
      <c r="B155" s="305" t="s">
        <v>40</v>
      </c>
      <c r="C155" s="94"/>
      <c r="D155" s="51"/>
      <c r="E155" s="176"/>
      <c r="F155" s="51"/>
      <c r="G155" s="176"/>
      <c r="H155" s="126"/>
      <c r="I155" s="290">
        <f>I117</f>
        <v>-63.944828929689507</v>
      </c>
      <c r="J155" s="290">
        <f>J117</f>
        <v>-58.489424299143309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88">
        <f>T69</f>
        <v>1.5</v>
      </c>
      <c r="U155" s="189">
        <f>U69</f>
        <v>1.5152698719401472</v>
      </c>
      <c r="V155" s="127"/>
      <c r="W155" s="55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</row>
    <row r="156" spans="1:59" x14ac:dyDescent="0.2">
      <c r="A156" s="37" t="s">
        <v>62</v>
      </c>
      <c r="B156" s="305" t="s">
        <v>40</v>
      </c>
      <c r="C156" s="94"/>
      <c r="D156" s="51"/>
      <c r="E156" s="176"/>
      <c r="F156" s="51"/>
      <c r="G156" s="176"/>
      <c r="H156" s="126"/>
      <c r="I156" s="291">
        <f>I155+T155</f>
        <v>-62.444828929689507</v>
      </c>
      <c r="J156" s="291">
        <f>J155+U155</f>
        <v>-56.97415442720316</v>
      </c>
      <c r="K156" s="51"/>
      <c r="L156" s="176"/>
      <c r="M156" s="126"/>
      <c r="N156" s="51"/>
      <c r="O156" s="176"/>
      <c r="P156" s="51"/>
      <c r="Q156" s="176"/>
      <c r="R156" s="51"/>
      <c r="S156" s="176"/>
      <c r="T156" s="190"/>
      <c r="U156" s="191"/>
      <c r="V156" s="128">
        <v>-50</v>
      </c>
      <c r="W156" s="129" t="s">
        <v>79</v>
      </c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</row>
    <row r="157" spans="1:59" x14ac:dyDescent="0.2">
      <c r="A157" s="72"/>
      <c r="B157" s="227"/>
      <c r="C157" s="95"/>
      <c r="D157" s="48"/>
      <c r="E157" s="131"/>
      <c r="F157" s="48"/>
      <c r="G157" s="131"/>
      <c r="H157" s="98"/>
      <c r="I157" s="24"/>
      <c r="J157" s="24"/>
      <c r="K157" s="48"/>
      <c r="L157" s="131"/>
      <c r="M157" s="98"/>
      <c r="N157" s="24"/>
      <c r="O157" s="24"/>
      <c r="P157" s="48"/>
      <c r="Q157" s="131"/>
      <c r="R157" s="48"/>
      <c r="S157" s="131"/>
      <c r="T157" s="192"/>
      <c r="U157" s="193"/>
      <c r="V157" s="98"/>
      <c r="W157" s="224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</row>
    <row r="158" spans="1:59" x14ac:dyDescent="0.2">
      <c r="A158" s="299" t="s">
        <v>173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303">
        <f>L159-U159</f>
        <v>4.4805941025619767</v>
      </c>
      <c r="M158" s="218"/>
      <c r="N158" s="204"/>
      <c r="O158" s="204"/>
      <c r="P158" s="104"/>
      <c r="Q158" s="183"/>
      <c r="R158" s="104"/>
      <c r="S158" s="183"/>
      <c r="T158" s="294"/>
      <c r="U158" s="295"/>
      <c r="V158" s="128">
        <v>0</v>
      </c>
      <c r="W158" s="287" t="s">
        <v>176</v>
      </c>
      <c r="X158" s="301"/>
      <c r="Y158" s="301"/>
      <c r="Z158" s="301"/>
      <c r="AA158" s="301"/>
      <c r="AB158" s="301"/>
      <c r="AC158" s="301"/>
      <c r="AD158" s="301"/>
      <c r="AE158" s="301"/>
      <c r="AF158" s="301"/>
      <c r="AG158" s="301"/>
      <c r="AH158" s="301"/>
      <c r="AI158" s="301"/>
      <c r="AJ158" s="301"/>
      <c r="AK158" s="301"/>
      <c r="AL158" s="301"/>
      <c r="AM158" s="301"/>
      <c r="AN158" s="301"/>
      <c r="AO158" s="301"/>
      <c r="AP158" s="301"/>
      <c r="AQ158" s="301"/>
      <c r="AR158" s="301"/>
      <c r="AS158" s="301"/>
      <c r="AT158" s="301"/>
      <c r="AU158" s="301"/>
      <c r="AV158" s="301"/>
      <c r="AW158" s="301"/>
      <c r="AX158" s="301"/>
      <c r="AY158" s="301"/>
      <c r="AZ158" s="301"/>
      <c r="BA158" s="301"/>
      <c r="BB158" s="301"/>
      <c r="BC158" s="301"/>
      <c r="BD158" s="301"/>
      <c r="BE158" s="301"/>
      <c r="BF158" s="301"/>
      <c r="BG158" s="301"/>
    </row>
    <row r="159" spans="1:59" x14ac:dyDescent="0.2">
      <c r="A159" s="302" t="s">
        <v>174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L124</f>
        <v>14.010299956639813</v>
      </c>
      <c r="M159" s="218"/>
      <c r="N159" s="204"/>
      <c r="O159" s="204"/>
      <c r="P159" s="104"/>
      <c r="Q159" s="183"/>
      <c r="R159" s="104"/>
      <c r="S159" s="183"/>
      <c r="T159" s="296">
        <f>T73</f>
        <v>9.5297058540778359</v>
      </c>
      <c r="U159" s="297">
        <f>U73</f>
        <v>9.5297058540778359</v>
      </c>
      <c r="V159" s="218"/>
      <c r="W159" s="224"/>
      <c r="X159" s="301"/>
      <c r="Y159" s="301"/>
      <c r="Z159" s="301"/>
      <c r="AA159" s="301"/>
      <c r="AB159" s="301"/>
      <c r="AC159" s="301"/>
      <c r="AD159" s="301"/>
      <c r="AE159" s="301"/>
      <c r="AF159" s="301"/>
      <c r="AG159" s="301"/>
      <c r="AH159" s="301"/>
      <c r="AI159" s="301"/>
      <c r="AJ159" s="301"/>
      <c r="AK159" s="301"/>
      <c r="AL159" s="301"/>
      <c r="AM159" s="301"/>
      <c r="AN159" s="301"/>
      <c r="AO159" s="301"/>
      <c r="AP159" s="301"/>
      <c r="AQ159" s="301"/>
      <c r="AR159" s="301"/>
      <c r="AS159" s="301"/>
      <c r="AT159" s="301"/>
      <c r="AU159" s="301"/>
      <c r="AV159" s="301"/>
      <c r="AW159" s="301"/>
      <c r="AX159" s="301"/>
      <c r="AY159" s="301"/>
      <c r="AZ159" s="301"/>
      <c r="BA159" s="301"/>
      <c r="BB159" s="301"/>
      <c r="BC159" s="301"/>
      <c r="BD159" s="301"/>
      <c r="BE159" s="301"/>
      <c r="BF159" s="301"/>
      <c r="BG159" s="301"/>
    </row>
    <row r="160" spans="1:59" x14ac:dyDescent="0.2">
      <c r="A160" s="299" t="s">
        <v>175</v>
      </c>
      <c r="B160" s="306" t="s">
        <v>4</v>
      </c>
      <c r="C160" s="300"/>
      <c r="D160" s="104"/>
      <c r="E160" s="183"/>
      <c r="F160" s="104"/>
      <c r="G160" s="183"/>
      <c r="H160" s="218"/>
      <c r="I160" s="204"/>
      <c r="J160" s="204"/>
      <c r="K160" s="104"/>
      <c r="L160" s="204">
        <f>L159+U159</f>
        <v>23.540005810717648</v>
      </c>
      <c r="M160" s="218"/>
      <c r="N160" s="204"/>
      <c r="O160" s="204"/>
      <c r="P160" s="104"/>
      <c r="Q160" s="183"/>
      <c r="R160" s="104"/>
      <c r="S160" s="183"/>
      <c r="T160" s="294"/>
      <c r="U160" s="295"/>
      <c r="V160" s="218"/>
      <c r="W160" s="304"/>
      <c r="X160" s="301"/>
      <c r="Y160" s="301"/>
      <c r="Z160" s="301"/>
      <c r="AA160" s="301"/>
      <c r="AB160" s="301"/>
      <c r="AC160" s="301"/>
      <c r="AD160" s="301"/>
      <c r="AE160" s="301"/>
      <c r="AF160" s="301"/>
      <c r="AG160" s="301"/>
      <c r="AH160" s="301"/>
      <c r="AI160" s="301"/>
      <c r="AJ160" s="301"/>
      <c r="AK160" s="301"/>
      <c r="AL160" s="301"/>
      <c r="AM160" s="301"/>
      <c r="AN160" s="301"/>
      <c r="AO160" s="301"/>
      <c r="AP160" s="301"/>
      <c r="AQ160" s="301"/>
      <c r="AR160" s="301"/>
      <c r="AS160" s="301"/>
      <c r="AT160" s="301"/>
      <c r="AU160" s="301"/>
      <c r="AV160" s="301"/>
      <c r="AW160" s="301"/>
      <c r="AX160" s="301"/>
      <c r="AY160" s="301"/>
      <c r="AZ160" s="301"/>
      <c r="BA160" s="301"/>
      <c r="BB160" s="301"/>
      <c r="BC160" s="301"/>
      <c r="BD160" s="301"/>
      <c r="BE160" s="301"/>
      <c r="BF160" s="301"/>
      <c r="BG160" s="301"/>
    </row>
    <row r="161" spans="1:59" x14ac:dyDescent="0.2">
      <c r="A161" s="72"/>
      <c r="B161" s="227"/>
      <c r="C161" s="95"/>
      <c r="D161" s="48"/>
      <c r="E161" s="131"/>
      <c r="F161" s="48"/>
      <c r="G161" s="131"/>
      <c r="H161" s="98"/>
      <c r="I161" s="24"/>
      <c r="J161" s="24"/>
      <c r="K161" s="48"/>
      <c r="L161" s="131"/>
      <c r="M161" s="98"/>
      <c r="N161" s="24"/>
      <c r="O161" s="24"/>
      <c r="P161" s="48"/>
      <c r="Q161" s="131"/>
      <c r="R161" s="48"/>
      <c r="S161" s="131"/>
      <c r="T161" s="192"/>
      <c r="U161" s="193"/>
      <c r="V161" s="98"/>
      <c r="W161" s="224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</row>
    <row r="162" spans="1:59" x14ac:dyDescent="0.2">
      <c r="A162" s="37" t="s">
        <v>160</v>
      </c>
      <c r="B162" s="209" t="s">
        <v>4</v>
      </c>
      <c r="C162" s="300"/>
      <c r="D162" s="104"/>
      <c r="E162" s="183"/>
      <c r="F162" s="104"/>
      <c r="G162" s="183"/>
      <c r="H162" s="218"/>
      <c r="I162" s="104"/>
      <c r="J162" s="183"/>
      <c r="K162" s="104"/>
      <c r="L162" s="183"/>
      <c r="M162" s="218"/>
      <c r="N162" s="51"/>
      <c r="O162" s="290"/>
      <c r="P162" s="293"/>
      <c r="Q162" s="291">
        <f>Q163-U163</f>
        <v>16.700000000000021</v>
      </c>
      <c r="R162" s="104"/>
      <c r="S162" s="183"/>
      <c r="T162" s="51"/>
      <c r="U162" s="176"/>
      <c r="V162" s="128">
        <v>-6</v>
      </c>
      <c r="W162" s="287" t="s">
        <v>156</v>
      </c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</row>
    <row r="163" spans="1:59" x14ac:dyDescent="0.2">
      <c r="A163" s="40" t="s">
        <v>161</v>
      </c>
      <c r="B163" s="209" t="s">
        <v>4</v>
      </c>
      <c r="C163" s="300"/>
      <c r="D163" s="104"/>
      <c r="E163" s="183"/>
      <c r="F163" s="104"/>
      <c r="G163" s="183"/>
      <c r="H163" s="218"/>
      <c r="I163" s="104"/>
      <c r="J163" s="183"/>
      <c r="K163" s="104"/>
      <c r="L163" s="183"/>
      <c r="M163" s="218"/>
      <c r="N163" s="51"/>
      <c r="O163" s="290"/>
      <c r="P163" s="290"/>
      <c r="Q163" s="290">
        <f>Q120</f>
        <v>17.000000000000021</v>
      </c>
      <c r="R163" s="104"/>
      <c r="S163" s="183"/>
      <c r="T163" s="188"/>
      <c r="U163" s="289">
        <f>U77</f>
        <v>0.3</v>
      </c>
      <c r="V163" s="127"/>
      <c r="W163" s="264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</row>
    <row r="164" spans="1:59" x14ac:dyDescent="0.2">
      <c r="A164" s="37" t="s">
        <v>162</v>
      </c>
      <c r="B164" s="209" t="s">
        <v>4</v>
      </c>
      <c r="C164" s="300"/>
      <c r="D164" s="104"/>
      <c r="E164" s="183"/>
      <c r="F164" s="104"/>
      <c r="G164" s="183"/>
      <c r="H164" s="218"/>
      <c r="I164" s="104"/>
      <c r="J164" s="183"/>
      <c r="K164" s="104"/>
      <c r="L164" s="183"/>
      <c r="M164" s="218"/>
      <c r="N164" s="51"/>
      <c r="O164" s="290"/>
      <c r="P164" s="290"/>
      <c r="Q164" s="290">
        <f>Q163+U163</f>
        <v>17.300000000000022</v>
      </c>
      <c r="R164" s="104"/>
      <c r="S164" s="183"/>
      <c r="T164" s="51"/>
      <c r="U164" s="176"/>
      <c r="V164" s="126"/>
      <c r="W164" s="264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</row>
    <row r="165" spans="1:59" x14ac:dyDescent="0.2">
      <c r="A165" s="14"/>
      <c r="B165" s="112"/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269"/>
      <c r="O165" s="258"/>
      <c r="P165" s="269"/>
      <c r="Q165" s="258"/>
      <c r="R165" s="48"/>
      <c r="S165" s="131"/>
      <c r="T165" s="172"/>
      <c r="U165" s="173"/>
      <c r="V165" s="315"/>
      <c r="W165" s="264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</row>
    <row r="166" spans="1:59" x14ac:dyDescent="0.2">
      <c r="A166" s="37" t="s">
        <v>163</v>
      </c>
      <c r="B166" s="305" t="s">
        <v>2</v>
      </c>
      <c r="C166" s="300"/>
      <c r="D166" s="104"/>
      <c r="E166" s="183"/>
      <c r="F166" s="104"/>
      <c r="G166" s="183"/>
      <c r="H166" s="218"/>
      <c r="I166" s="104"/>
      <c r="J166" s="183"/>
      <c r="K166" s="104"/>
      <c r="L166" s="183"/>
      <c r="M166" s="218"/>
      <c r="N166" s="51"/>
      <c r="O166" s="290"/>
      <c r="P166" s="51"/>
      <c r="Q166" s="291">
        <f>Q167-U167</f>
        <v>-88.529705854077832</v>
      </c>
      <c r="R166" s="104"/>
      <c r="S166" s="183"/>
      <c r="T166" s="190"/>
      <c r="U166" s="191"/>
      <c r="V166" s="128">
        <f>-120.5+1</f>
        <v>-119.5</v>
      </c>
      <c r="W166" s="287" t="s">
        <v>157</v>
      </c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59" x14ac:dyDescent="0.2">
      <c r="A167" s="40" t="s">
        <v>164</v>
      </c>
      <c r="B167" s="305" t="s">
        <v>2</v>
      </c>
      <c r="C167" s="300"/>
      <c r="D167" s="104"/>
      <c r="E167" s="183"/>
      <c r="F167" s="104"/>
      <c r="G167" s="183"/>
      <c r="H167" s="218"/>
      <c r="I167" s="104"/>
      <c r="J167" s="183"/>
      <c r="K167" s="104"/>
      <c r="L167" s="183"/>
      <c r="M167" s="218"/>
      <c r="N167" s="51"/>
      <c r="O167" s="290"/>
      <c r="P167" s="51"/>
      <c r="Q167" s="290">
        <f>Q121</f>
        <v>-87</v>
      </c>
      <c r="R167" s="104"/>
      <c r="S167" s="183"/>
      <c r="T167" s="188"/>
      <c r="U167" s="289">
        <f>U81</f>
        <v>1.5297058540778354</v>
      </c>
      <c r="V167" s="127"/>
      <c r="W167" s="55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</row>
    <row r="168" spans="1:59" x14ac:dyDescent="0.2">
      <c r="A168" s="37" t="s">
        <v>165</v>
      </c>
      <c r="B168" s="305" t="s">
        <v>2</v>
      </c>
      <c r="C168" s="300"/>
      <c r="D168" s="104"/>
      <c r="E168" s="183"/>
      <c r="F168" s="104"/>
      <c r="G168" s="183"/>
      <c r="H168" s="218"/>
      <c r="I168" s="104"/>
      <c r="J168" s="183"/>
      <c r="K168" s="104"/>
      <c r="L168" s="183"/>
      <c r="M168" s="218"/>
      <c r="N168" s="51"/>
      <c r="O168" s="290"/>
      <c r="P168" s="51"/>
      <c r="Q168" s="290">
        <f>Q167+U167</f>
        <v>-85.470294145922168</v>
      </c>
      <c r="R168" s="104"/>
      <c r="S168" s="183"/>
      <c r="T168" s="190"/>
      <c r="U168" s="191"/>
      <c r="V168" s="126"/>
      <c r="W168" s="55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</row>
    <row r="169" spans="1:59" x14ac:dyDescent="0.2">
      <c r="A169" s="288"/>
      <c r="B169" s="112"/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14"/>
      <c r="O169" s="46"/>
      <c r="P169" s="269"/>
      <c r="Q169" s="258"/>
      <c r="R169" s="48"/>
      <c r="S169" s="131"/>
      <c r="T169" s="192"/>
      <c r="U169" s="193"/>
      <c r="V169" s="316"/>
      <c r="W169" s="55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</row>
    <row r="170" spans="1:59" x14ac:dyDescent="0.2">
      <c r="A170" s="37" t="s">
        <v>166</v>
      </c>
      <c r="B170" s="305" t="s">
        <v>151</v>
      </c>
      <c r="C170" s="300"/>
      <c r="D170" s="104"/>
      <c r="E170" s="183"/>
      <c r="F170" s="104"/>
      <c r="G170" s="183"/>
      <c r="H170" s="218"/>
      <c r="I170" s="104"/>
      <c r="J170" s="183"/>
      <c r="K170" s="104"/>
      <c r="L170" s="183"/>
      <c r="M170" s="218"/>
      <c r="N170" s="51"/>
      <c r="O170" s="291">
        <f>O171-U171</f>
        <v>-60.661253245609011</v>
      </c>
      <c r="P170" s="51"/>
      <c r="Q170" s="290"/>
      <c r="R170" s="104"/>
      <c r="S170" s="183"/>
      <c r="T170" s="190"/>
      <c r="U170" s="191"/>
      <c r="V170" s="128">
        <f>-114.5+1+10*LOG(18000/15)</f>
        <v>-82.708187539523749</v>
      </c>
      <c r="W170" s="287" t="s">
        <v>158</v>
      </c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</row>
    <row r="171" spans="1:59" x14ac:dyDescent="0.2">
      <c r="A171" s="40" t="s">
        <v>167</v>
      </c>
      <c r="B171" s="305" t="s">
        <v>151</v>
      </c>
      <c r="C171" s="300"/>
      <c r="D171" s="104"/>
      <c r="E171" s="183"/>
      <c r="F171" s="104"/>
      <c r="G171" s="183"/>
      <c r="H171" s="218"/>
      <c r="I171" s="104"/>
      <c r="J171" s="183"/>
      <c r="K171" s="104"/>
      <c r="L171" s="183"/>
      <c r="M171" s="218"/>
      <c r="N171" s="51"/>
      <c r="O171" s="290">
        <f>O122</f>
        <v>-59.13268750386321</v>
      </c>
      <c r="P171" s="51"/>
      <c r="Q171" s="290"/>
      <c r="R171" s="104"/>
      <c r="S171" s="183"/>
      <c r="T171" s="188"/>
      <c r="U171" s="289">
        <f>U85</f>
        <v>1.5285657417458001</v>
      </c>
      <c r="V171" s="127"/>
      <c r="W171" s="55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</row>
    <row r="172" spans="1:59" x14ac:dyDescent="0.2">
      <c r="A172" s="37" t="s">
        <v>168</v>
      </c>
      <c r="B172" s="305" t="s">
        <v>151</v>
      </c>
      <c r="C172" s="300"/>
      <c r="D172" s="104"/>
      <c r="E172" s="183"/>
      <c r="F172" s="104"/>
      <c r="G172" s="183"/>
      <c r="H172" s="218"/>
      <c r="I172" s="104"/>
      <c r="J172" s="183"/>
      <c r="K172" s="104"/>
      <c r="L172" s="183"/>
      <c r="M172" s="218"/>
      <c r="N172" s="51"/>
      <c r="O172" s="291">
        <f>O171+U171</f>
        <v>-57.604121762117408</v>
      </c>
      <c r="P172" s="51"/>
      <c r="Q172" s="290"/>
      <c r="R172" s="104"/>
      <c r="S172" s="183"/>
      <c r="T172" s="190"/>
      <c r="U172" s="191"/>
      <c r="V172" s="128">
        <v>-50</v>
      </c>
      <c r="W172" s="287" t="s">
        <v>159</v>
      </c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59" x14ac:dyDescent="0.2">
      <c r="A173" s="288"/>
      <c r="B173" s="112"/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269"/>
      <c r="O173" s="258"/>
      <c r="P173" s="269"/>
      <c r="Q173" s="258"/>
      <c r="R173" s="48"/>
      <c r="S173" s="131"/>
      <c r="T173" s="192"/>
      <c r="U173" s="193"/>
      <c r="V173" s="98"/>
      <c r="W173" s="55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</row>
    <row r="174" spans="1:59" x14ac:dyDescent="0.2">
      <c r="A174" s="37" t="s">
        <v>169</v>
      </c>
      <c r="B174" s="209" t="s">
        <v>4</v>
      </c>
      <c r="C174" s="300"/>
      <c r="D174" s="104"/>
      <c r="E174" s="183"/>
      <c r="F174" s="104"/>
      <c r="G174" s="183"/>
      <c r="H174" s="218"/>
      <c r="I174" s="204"/>
      <c r="J174" s="204"/>
      <c r="K174" s="104"/>
      <c r="L174" s="183"/>
      <c r="M174" s="218"/>
      <c r="N174" s="51"/>
      <c r="O174" s="290"/>
      <c r="P174" s="51"/>
      <c r="Q174" s="292">
        <f>Q175-U175</f>
        <v>4.4702941459221641</v>
      </c>
      <c r="R174" s="104"/>
      <c r="S174" s="183"/>
      <c r="T174" s="294"/>
      <c r="U174" s="295"/>
      <c r="V174" s="128">
        <v>0</v>
      </c>
      <c r="W174" s="287" t="s">
        <v>178</v>
      </c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</row>
    <row r="175" spans="1:59" x14ac:dyDescent="0.2">
      <c r="A175" s="40" t="s">
        <v>170</v>
      </c>
      <c r="B175" s="209" t="s">
        <v>4</v>
      </c>
      <c r="C175" s="300"/>
      <c r="D175" s="104"/>
      <c r="E175" s="183"/>
      <c r="F175" s="104"/>
      <c r="G175" s="183"/>
      <c r="H175" s="218"/>
      <c r="I175" s="204"/>
      <c r="J175" s="204"/>
      <c r="K175" s="104"/>
      <c r="L175" s="183"/>
      <c r="M175" s="218"/>
      <c r="N175" s="51"/>
      <c r="O175" s="290"/>
      <c r="P175" s="51"/>
      <c r="Q175" s="290">
        <f>Q123</f>
        <v>14</v>
      </c>
      <c r="R175" s="104"/>
      <c r="S175" s="183"/>
      <c r="T175" s="296"/>
      <c r="U175" s="297">
        <f>U89</f>
        <v>9.5297058540778359</v>
      </c>
      <c r="V175" s="98"/>
      <c r="W175" s="224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</row>
    <row r="176" spans="1:59" x14ac:dyDescent="0.2">
      <c r="A176" s="37" t="s">
        <v>171</v>
      </c>
      <c r="B176" s="209" t="s">
        <v>4</v>
      </c>
      <c r="C176" s="300"/>
      <c r="D176" s="104"/>
      <c r="E176" s="183"/>
      <c r="F176" s="104"/>
      <c r="G176" s="183"/>
      <c r="H176" s="218"/>
      <c r="I176" s="204"/>
      <c r="J176" s="204"/>
      <c r="K176" s="104"/>
      <c r="L176" s="183"/>
      <c r="M176" s="218"/>
      <c r="N176" s="51"/>
      <c r="O176" s="290"/>
      <c r="P176" s="51"/>
      <c r="Q176" s="290">
        <f>Q175+U175</f>
        <v>23.529705854077836</v>
      </c>
      <c r="R176" s="104"/>
      <c r="S176" s="183"/>
      <c r="T176" s="294"/>
      <c r="U176" s="295"/>
      <c r="V176" s="98"/>
      <c r="W176" s="224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</row>
    <row r="177" spans="1:59" x14ac:dyDescent="0.2">
      <c r="A177" s="45"/>
      <c r="B177" s="146"/>
      <c r="C177" s="26"/>
      <c r="D177" s="45"/>
      <c r="E177" s="179"/>
      <c r="F177" s="45"/>
      <c r="G177" s="179"/>
      <c r="H177" s="105"/>
      <c r="I177" s="45"/>
      <c r="J177" s="179"/>
      <c r="K177" s="45"/>
      <c r="L177" s="179"/>
      <c r="M177" s="105"/>
      <c r="N177" s="45"/>
      <c r="O177" s="179"/>
      <c r="P177" s="45"/>
      <c r="Q177" s="179"/>
      <c r="R177" s="48"/>
      <c r="S177" s="131"/>
      <c r="T177" s="19"/>
      <c r="U177" s="61"/>
      <c r="V177" s="55"/>
      <c r="W177" s="55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</row>
    <row r="178" spans="1:59" ht="13.5" thickBot="1" x14ac:dyDescent="0.25">
      <c r="A178" s="53" t="s">
        <v>12</v>
      </c>
      <c r="B178" s="307"/>
      <c r="C178" s="54"/>
      <c r="D178" s="135"/>
      <c r="E178" s="180"/>
      <c r="F178" s="135"/>
      <c r="G178" s="180"/>
      <c r="H178" s="134"/>
      <c r="I178" s="135"/>
      <c r="J178" s="180"/>
      <c r="K178" s="135"/>
      <c r="L178" s="177"/>
      <c r="M178" s="134"/>
      <c r="N178" s="135"/>
      <c r="O178" s="180"/>
      <c r="P178" s="135"/>
      <c r="Q178" s="177"/>
      <c r="R178" s="63"/>
      <c r="S178" s="177"/>
      <c r="T178" s="184"/>
      <c r="U178" s="185"/>
      <c r="V178" s="106"/>
      <c r="W178" s="64" t="s">
        <v>172</v>
      </c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</row>
    <row r="179" spans="1:59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</row>
    <row r="180" spans="1:59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</row>
    <row r="181" spans="1:59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</row>
    <row r="182" spans="1:59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</row>
    <row r="183" spans="1:59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</row>
    <row r="184" spans="1:59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</row>
    <row r="185" spans="1:59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</row>
    <row r="186" spans="1:59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</row>
    <row r="187" spans="1:59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</row>
    <row r="188" spans="1:59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</row>
    <row r="189" spans="1:59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</row>
    <row r="190" spans="1:59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</row>
    <row r="191" spans="1:59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</row>
    <row r="192" spans="1:59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</row>
    <row r="193" spans="1:59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</row>
    <row r="194" spans="1:59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</row>
    <row r="195" spans="1:59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</row>
    <row r="196" spans="1:59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</row>
    <row r="197" spans="1:59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</row>
    <row r="198" spans="1:59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</row>
    <row r="199" spans="1:59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</row>
    <row r="200" spans="1:59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1:59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</row>
    <row r="202" spans="1:59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</row>
    <row r="203" spans="1:59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</row>
    <row r="204" spans="1:59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</row>
    <row r="205" spans="1:59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</row>
    <row r="206" spans="1:59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</row>
    <row r="207" spans="1:59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</row>
    <row r="208" spans="1:59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</row>
    <row r="209" spans="1:59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</row>
    <row r="210" spans="1:59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</row>
    <row r="211" spans="1:59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</row>
    <row r="212" spans="1:59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</row>
    <row r="213" spans="1:59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</row>
    <row r="214" spans="1:59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</row>
    <row r="215" spans="1:59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</row>
    <row r="216" spans="1:59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</row>
    <row r="217" spans="1:59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</row>
    <row r="218" spans="1:59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</row>
    <row r="219" spans="1:59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</row>
    <row r="220" spans="1:59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</row>
    <row r="221" spans="1:59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</row>
    <row r="222" spans="1:59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</row>
    <row r="223" spans="1:59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</row>
    <row r="224" spans="1:59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</row>
    <row r="225" spans="1:59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</row>
    <row r="226" spans="1:59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</row>
    <row r="227" spans="1:59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</row>
    <row r="228" spans="1:59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</row>
    <row r="229" spans="1:59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</row>
    <row r="230" spans="1:59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</row>
    <row r="234" spans="1:59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</row>
    <row r="235" spans="1:59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</row>
    <row r="236" spans="1:59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</row>
    <row r="237" spans="1:59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</row>
    <row r="238" spans="1:59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</row>
    <row r="239" spans="1:59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</row>
    <row r="240" spans="1:59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</row>
    <row r="241" spans="1:59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</row>
    <row r="242" spans="1:59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</row>
    <row r="243" spans="1:59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</row>
    <row r="244" spans="1:59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</row>
    <row r="245" spans="1:59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</row>
    <row r="248" spans="1:59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</row>
    <row r="249" spans="1:59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</row>
    <row r="252" spans="1:59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</row>
    <row r="253" spans="1:59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</row>
    <row r="254" spans="1:59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</row>
    <row r="255" spans="1:59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</row>
    <row r="256" spans="1:59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</row>
    <row r="257" spans="1:59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</row>
    <row r="258" spans="1:59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</row>
    <row r="259" spans="1:59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</row>
    <row r="260" spans="1:59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</row>
    <row r="261" spans="1:59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</row>
    <row r="262" spans="1:59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</row>
    <row r="263" spans="1:59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</row>
    <row r="264" spans="1:59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</row>
    <row r="265" spans="1:59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</row>
    <row r="266" spans="1:59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</row>
    <row r="267" spans="1:59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</row>
    <row r="268" spans="1:59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</row>
    <row r="269" spans="1:59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</row>
    <row r="271" spans="1:59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</row>
    <row r="272" spans="1:59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</row>
    <row r="273" spans="1:59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</row>
    <row r="274" spans="1:59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</row>
    <row r="275" spans="1:59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</row>
    <row r="276" spans="1:59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</row>
    <row r="277" spans="1:59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</row>
    <row r="278" spans="1:59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</row>
    <row r="279" spans="1:59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</row>
    <row r="280" spans="1:59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</row>
    <row r="281" spans="1:59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</row>
    <row r="282" spans="1:59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</row>
    <row r="283" spans="1:59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</row>
    <row r="284" spans="1:59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</row>
    <row r="285" spans="1:59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</row>
    <row r="286" spans="1:59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</row>
    <row r="287" spans="1:59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</row>
    <row r="288" spans="1:59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</row>
    <row r="289" spans="1:59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</row>
    <row r="290" spans="1:59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</row>
    <row r="291" spans="1:59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</row>
    <row r="292" spans="1:59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</row>
    <row r="293" spans="1:59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</row>
    <row r="294" spans="1:59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</row>
    <row r="295" spans="1:59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</row>
    <row r="296" spans="1:59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</row>
    <row r="297" spans="1:59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</row>
    <row r="298" spans="1:59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</row>
    <row r="299" spans="1:59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</row>
    <row r="300" spans="1:59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</row>
    <row r="301" spans="1:59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</row>
    <row r="302" spans="1:59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</row>
    <row r="303" spans="1:59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</row>
    <row r="304" spans="1:59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</row>
    <row r="305" spans="1:59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</row>
    <row r="306" spans="1:59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</row>
    <row r="307" spans="1:59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</row>
    <row r="308" spans="1:59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</row>
    <row r="309" spans="1:59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</row>
    <row r="310" spans="1:59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</row>
    <row r="311" spans="1:59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</row>
    <row r="312" spans="1:59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</row>
    <row r="313" spans="1:59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</row>
    <row r="314" spans="1:59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</row>
    <row r="315" spans="1:59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</row>
    <row r="316" spans="1:59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</row>
    <row r="317" spans="1:59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</row>
    <row r="318" spans="1:59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</row>
    <row r="319" spans="1:59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</row>
    <row r="320" spans="1:59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</row>
    <row r="321" spans="1:59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</row>
    <row r="322" spans="1:59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</row>
    <row r="323" spans="1:59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</row>
    <row r="324" spans="1:59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</row>
    <row r="325" spans="1:59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</row>
    <row r="326" spans="1:59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</row>
    <row r="327" spans="1:59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</row>
    <row r="328" spans="1:59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</row>
    <row r="329" spans="1:59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</row>
    <row r="330" spans="1:59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</row>
    <row r="331" spans="1:59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</row>
    <row r="333" spans="1:59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</row>
    <row r="334" spans="1:59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</row>
    <row r="335" spans="1:59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</row>
    <row r="336" spans="1:59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</row>
    <row r="337" spans="1:59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</row>
    <row r="338" spans="1:59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</row>
    <row r="339" spans="1:59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</row>
    <row r="340" spans="1:59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</row>
    <row r="341" spans="1:59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</row>
    <row r="342" spans="1:59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</row>
    <row r="343" spans="1:59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</row>
    <row r="344" spans="1:59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</row>
    <row r="345" spans="1:59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</row>
    <row r="346" spans="1:59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</row>
    <row r="347" spans="1:59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</row>
    <row r="348" spans="1:59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</row>
    <row r="349" spans="1:59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</row>
    <row r="350" spans="1:59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</row>
    <row r="351" spans="1:59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</row>
    <row r="352" spans="1:59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</row>
    <row r="353" spans="1:59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</row>
    <row r="354" spans="1:59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</row>
    <row r="355" spans="1:59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</row>
    <row r="356" spans="1:59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</row>
    <row r="357" spans="1:59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</row>
    <row r="358" spans="1:59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</row>
    <row r="359" spans="1:59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</row>
    <row r="360" spans="1:59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</row>
    <row r="361" spans="1:59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</row>
    <row r="362" spans="1:59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</row>
    <row r="363" spans="1:59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</row>
    <row r="364" spans="1:59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</row>
    <row r="365" spans="1:59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</row>
    <row r="366" spans="1:59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</row>
    <row r="367" spans="1:59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</row>
    <row r="368" spans="1:59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</row>
    <row r="369" spans="1:59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</row>
    <row r="370" spans="1:59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</row>
    <row r="371" spans="1:59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</row>
    <row r="372" spans="1:59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</row>
    <row r="373" spans="1:59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</row>
    <row r="374" spans="1:59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</row>
    <row r="375" spans="1:59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</row>
    <row r="376" spans="1:59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</row>
    <row r="377" spans="1:59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</row>
    <row r="378" spans="1:59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</row>
    <row r="379" spans="1:59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</row>
    <row r="380" spans="1:59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</row>
    <row r="381" spans="1:59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</row>
    <row r="382" spans="1:59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</row>
    <row r="383" spans="1:59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</row>
    <row r="384" spans="1:59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</row>
    <row r="385" spans="1:59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</row>
    <row r="386" spans="1:59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</row>
    <row r="387" spans="1:59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</row>
    <row r="388" spans="1:59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</row>
    <row r="389" spans="1:59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</row>
    <row r="390" spans="1:59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</row>
    <row r="391" spans="1:59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</row>
    <row r="392" spans="1:59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</row>
    <row r="393" spans="1:59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</row>
    <row r="394" spans="1:59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</row>
    <row r="395" spans="1:59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</row>
    <row r="396" spans="1:59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</row>
    <row r="397" spans="1:59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</row>
    <row r="398" spans="1:59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</row>
    <row r="399" spans="1:59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</row>
    <row r="400" spans="1:59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</row>
    <row r="401" spans="1:59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</row>
    <row r="402" spans="1:59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</row>
    <row r="403" spans="1:59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</row>
    <row r="404" spans="1:59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</row>
    <row r="405" spans="1:59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</row>
    <row r="406" spans="1:59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</row>
    <row r="407" spans="1:59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</row>
    <row r="408" spans="1:59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</row>
    <row r="409" spans="1:59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</row>
    <row r="410" spans="1:59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</row>
    <row r="411" spans="1:59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</row>
    <row r="412" spans="1:59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</row>
    <row r="413" spans="1:59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</row>
    <row r="414" spans="1:59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</row>
    <row r="415" spans="1:59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</row>
    <row r="416" spans="1:59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</row>
    <row r="417" spans="1:59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</row>
    <row r="418" spans="1:59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</row>
    <row r="419" spans="1:59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</row>
    <row r="420" spans="1:59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</row>
    <row r="421" spans="1:59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</row>
    <row r="422" spans="1:59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</row>
    <row r="423" spans="1:59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</row>
    <row r="424" spans="1:59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</row>
    <row r="425" spans="1:59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</row>
    <row r="426" spans="1:59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</row>
    <row r="427" spans="1:59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</row>
    <row r="428" spans="1:59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</row>
    <row r="429" spans="1:59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</row>
    <row r="430" spans="1:59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</row>
    <row r="431" spans="1:59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</row>
    <row r="432" spans="1:59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</row>
    <row r="433" spans="1:59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</row>
    <row r="434" spans="1:59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</row>
    <row r="435" spans="1:59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</row>
    <row r="436" spans="1:59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</row>
    <row r="437" spans="1:59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</row>
    <row r="438" spans="1:59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</row>
    <row r="439" spans="1:59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</row>
    <row r="440" spans="1:59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</row>
    <row r="441" spans="1:59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</row>
    <row r="442" spans="1:59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</row>
    <row r="443" spans="1:59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</row>
    <row r="444" spans="1:59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</row>
    <row r="445" spans="1:59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</row>
    <row r="446" spans="1:59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</row>
    <row r="447" spans="1:59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</row>
    <row r="448" spans="1:59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</row>
    <row r="449" spans="1:59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</row>
    <row r="450" spans="1:59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</row>
    <row r="451" spans="1:59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</row>
    <row r="452" spans="1:59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</row>
    <row r="453" spans="1:59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</row>
    <row r="454" spans="1:59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</row>
    <row r="455" spans="1:59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</row>
    <row r="456" spans="1:59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</row>
    <row r="457" spans="1:59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</row>
    <row r="458" spans="1:59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</row>
    <row r="459" spans="1:59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</row>
    <row r="460" spans="1:59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</row>
    <row r="461" spans="1:59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</row>
    <row r="462" spans="1:59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</row>
    <row r="463" spans="1:59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</row>
    <row r="464" spans="1:59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</row>
    <row r="465" spans="1:59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</row>
    <row r="466" spans="1:59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</row>
    <row r="467" spans="1:59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</row>
    <row r="468" spans="1:59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</row>
    <row r="469" spans="1:59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</row>
    <row r="470" spans="1:59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</row>
    <row r="471" spans="1:59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</row>
    <row r="472" spans="1:59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</row>
    <row r="473" spans="1:59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</row>
    <row r="474" spans="1:59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</row>
    <row r="475" spans="1:59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</row>
    <row r="476" spans="1:59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</row>
    <row r="477" spans="1:59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</row>
    <row r="478" spans="1:59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</row>
    <row r="479" spans="1:59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</row>
    <row r="480" spans="1:59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</row>
    <row r="481" spans="1:59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</row>
    <row r="482" spans="1:59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</row>
    <row r="483" spans="1:59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</row>
    <row r="484" spans="1:59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</row>
    <row r="485" spans="1:59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</row>
    <row r="486" spans="1:59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</row>
    <row r="487" spans="1:59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</row>
    <row r="488" spans="1:59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</row>
    <row r="489" spans="1:59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</row>
    <row r="490" spans="1:59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</row>
    <row r="491" spans="1:59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</row>
    <row r="492" spans="1:59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</row>
    <row r="493" spans="1:59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</row>
    <row r="494" spans="1:59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</row>
    <row r="495" spans="1:59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</row>
    <row r="496" spans="1:59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</row>
    <row r="497" spans="1:59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</row>
    <row r="498" spans="1:59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</row>
    <row r="499" spans="1:59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</row>
    <row r="500" spans="1:59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</row>
    <row r="501" spans="1:59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</row>
    <row r="502" spans="1:59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</row>
    <row r="503" spans="1:59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</row>
    <row r="504" spans="1:59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</row>
    <row r="505" spans="1:59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</row>
    <row r="506" spans="1:59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</row>
    <row r="507" spans="1:59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</row>
    <row r="508" spans="1:59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</row>
    <row r="509" spans="1:59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</row>
    <row r="510" spans="1:59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</row>
    <row r="511" spans="1:59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</row>
    <row r="512" spans="1:59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</row>
    <row r="513" spans="1:59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</row>
    <row r="514" spans="1:59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</row>
    <row r="515" spans="1:59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</row>
    <row r="516" spans="1:59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</row>
    <row r="517" spans="1:59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</row>
    <row r="518" spans="1:59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</row>
    <row r="519" spans="1:59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</row>
    <row r="520" spans="1:59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</row>
    <row r="521" spans="1:59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</row>
    <row r="522" spans="1:59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</row>
    <row r="523" spans="1:59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</row>
    <row r="524" spans="1:59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</row>
    <row r="525" spans="1:59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</row>
    <row r="526" spans="1:59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</row>
    <row r="527" spans="1:59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</row>
    <row r="528" spans="1:59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</row>
    <row r="529" spans="1:59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</row>
    <row r="530" spans="1:59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</row>
    <row r="531" spans="1:59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</row>
    <row r="532" spans="1:59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</row>
    <row r="533" spans="1:59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</row>
    <row r="534" spans="1:59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</row>
    <row r="535" spans="1:59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</row>
    <row r="536" spans="1:59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</row>
    <row r="537" spans="1:59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</row>
    <row r="538" spans="1:59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</row>
    <row r="539" spans="1:59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</row>
    <row r="540" spans="1:59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</row>
    <row r="541" spans="1:59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</row>
    <row r="542" spans="1:59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</row>
    <row r="543" spans="1:59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</row>
    <row r="544" spans="1:59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</row>
    <row r="545" spans="1:59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</row>
    <row r="546" spans="1:59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</row>
    <row r="547" spans="1:59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</row>
    <row r="548" spans="1:59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</row>
    <row r="549" spans="1:59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</row>
    <row r="550" spans="1:59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</row>
    <row r="551" spans="1:59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</row>
    <row r="552" spans="1:59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</row>
    <row r="553" spans="1:59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</row>
    <row r="554" spans="1:59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</row>
    <row r="555" spans="1:59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</row>
    <row r="556" spans="1:59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</row>
    <row r="557" spans="1:59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</row>
    <row r="558" spans="1:59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</row>
    <row r="559" spans="1:59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</row>
    <row r="560" spans="1:59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</row>
    <row r="561" spans="1:59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</row>
    <row r="562" spans="1:59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</row>
    <row r="563" spans="1:59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</row>
    <row r="564" spans="1:59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</row>
    <row r="565" spans="1:59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</row>
    <row r="566" spans="1:59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</row>
    <row r="567" spans="1:59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</row>
    <row r="568" spans="1:59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</row>
    <row r="569" spans="1:59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</row>
    <row r="570" spans="1:59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</row>
    <row r="571" spans="1:59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</row>
    <row r="572" spans="1:59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</row>
    <row r="573" spans="1:59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</row>
    <row r="574" spans="1:59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</row>
    <row r="575" spans="1:59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</row>
    <row r="576" spans="1:59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</row>
    <row r="577" spans="1:59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</row>
    <row r="578" spans="1:59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</row>
    <row r="579" spans="1:59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</row>
    <row r="580" spans="1:59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</row>
    <row r="581" spans="1:59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</row>
    <row r="582" spans="1:59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</row>
    <row r="583" spans="1:59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</row>
    <row r="584" spans="1:59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</row>
    <row r="585" spans="1:59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</row>
    <row r="586" spans="1:59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</row>
    <row r="587" spans="1:59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</row>
    <row r="588" spans="1:59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</row>
    <row r="589" spans="1:59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</row>
    <row r="590" spans="1:59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</row>
    <row r="591" spans="1:59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</row>
    <row r="592" spans="1:59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</row>
    <row r="593" spans="1:59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</row>
    <row r="594" spans="1:59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</row>
    <row r="595" spans="1:59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</row>
    <row r="596" spans="1:59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</row>
    <row r="597" spans="1:59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</row>
    <row r="598" spans="1:59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</row>
    <row r="599" spans="1:59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</row>
    <row r="600" spans="1:59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</row>
    <row r="601" spans="1:59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</row>
    <row r="602" spans="1:59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</row>
    <row r="603" spans="1:59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</row>
    <row r="604" spans="1:59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</row>
    <row r="605" spans="1:59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</row>
    <row r="606" spans="1:59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</row>
    <row r="607" spans="1:59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</row>
    <row r="608" spans="1:59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</row>
    <row r="609" spans="1:59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</row>
    <row r="610" spans="1:59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</row>
    <row r="611" spans="1:59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</row>
    <row r="612" spans="1:59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</row>
    <row r="613" spans="1:59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</row>
    <row r="614" spans="1:59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</row>
    <row r="615" spans="1:59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</row>
    <row r="616" spans="1:59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</row>
    <row r="617" spans="1:59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</row>
    <row r="618" spans="1:59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</row>
    <row r="619" spans="1:59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</row>
    <row r="620" spans="1:59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</row>
    <row r="621" spans="1:59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</row>
    <row r="622" spans="1:59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</row>
    <row r="623" spans="1:59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</row>
    <row r="624" spans="1:59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</row>
    <row r="625" spans="1:59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</row>
    <row r="626" spans="1:59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</row>
    <row r="627" spans="1:59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</row>
    <row r="628" spans="1:59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</row>
    <row r="629" spans="1:59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</row>
    <row r="630" spans="1:59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</row>
    <row r="631" spans="1:59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</row>
    <row r="632" spans="1:59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</row>
    <row r="633" spans="1:59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</row>
    <row r="634" spans="1:59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</row>
    <row r="635" spans="1:59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</row>
    <row r="636" spans="1:59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</row>
    <row r="637" spans="1:59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</row>
    <row r="638" spans="1:59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</row>
    <row r="639" spans="1:59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</row>
    <row r="640" spans="1:59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</row>
    <row r="641" spans="1:59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</row>
    <row r="642" spans="1:59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</row>
    <row r="643" spans="1:59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</row>
    <row r="644" spans="1:59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</row>
    <row r="645" spans="1:59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</row>
    <row r="646" spans="1:59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</row>
    <row r="647" spans="1:59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</row>
    <row r="648" spans="1:59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</row>
    <row r="649" spans="1:59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</row>
    <row r="650" spans="1:59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</row>
    <row r="651" spans="1:59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</row>
    <row r="652" spans="1:59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</row>
    <row r="653" spans="1:59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</row>
    <row r="654" spans="1:59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</row>
    <row r="655" spans="1:59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</row>
    <row r="656" spans="1:59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</row>
    <row r="657" spans="1:59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</row>
    <row r="658" spans="1:59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</row>
    <row r="659" spans="1:59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</row>
    <row r="660" spans="1:59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</row>
    <row r="661" spans="1:59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</row>
    <row r="662" spans="1:59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</row>
    <row r="663" spans="1:59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</row>
    <row r="664" spans="1:59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</row>
    <row r="665" spans="1:59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</row>
    <row r="666" spans="1:59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</row>
    <row r="667" spans="1:59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</row>
    <row r="668" spans="1:59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</row>
    <row r="669" spans="1:59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</row>
    <row r="670" spans="1:59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</row>
    <row r="671" spans="1:59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</row>
    <row r="672" spans="1:59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</row>
    <row r="673" spans="1:59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</row>
    <row r="674" spans="1:59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</row>
    <row r="675" spans="1:59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</row>
    <row r="676" spans="1:59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</row>
    <row r="677" spans="1:59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</row>
    <row r="678" spans="1:59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</row>
    <row r="679" spans="1:59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</row>
    <row r="680" spans="1:59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</row>
    <row r="681" spans="1:59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</row>
    <row r="682" spans="1:59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</row>
    <row r="683" spans="1:59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</row>
    <row r="684" spans="1:59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</row>
    <row r="685" spans="1:59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</row>
    <row r="686" spans="1:59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</row>
    <row r="687" spans="1:59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</row>
    <row r="688" spans="1:59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</row>
    <row r="689" spans="1:59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</row>
    <row r="690" spans="1:59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</row>
    <row r="691" spans="1:59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</row>
    <row r="692" spans="1:59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</row>
    <row r="693" spans="1:59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</row>
    <row r="694" spans="1:59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</row>
    <row r="695" spans="1:59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</row>
    <row r="696" spans="1:59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</row>
    <row r="697" spans="1:59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</row>
    <row r="698" spans="1:59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</row>
    <row r="699" spans="1:59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</row>
    <row r="700" spans="1:59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</row>
    <row r="701" spans="1:59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</row>
    <row r="702" spans="1:59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</row>
    <row r="703" spans="1:59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</row>
    <row r="704" spans="1:59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</row>
    <row r="705" spans="1:59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</row>
    <row r="706" spans="1:59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</row>
    <row r="707" spans="1:59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</row>
    <row r="708" spans="1:59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</row>
    <row r="709" spans="1:59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</row>
    <row r="710" spans="1:59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</row>
    <row r="711" spans="1:59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</row>
    <row r="712" spans="1:59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</row>
    <row r="713" spans="1:59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</row>
    <row r="714" spans="1:59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</row>
    <row r="715" spans="1:59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</row>
    <row r="716" spans="1:59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</row>
    <row r="717" spans="1:59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</row>
    <row r="718" spans="1:59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</row>
    <row r="719" spans="1:59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</row>
    <row r="720" spans="1:59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</row>
    <row r="721" spans="1:59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</row>
    <row r="722" spans="1:59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</row>
    <row r="723" spans="1:59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</row>
    <row r="724" spans="1:59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</row>
    <row r="725" spans="1:59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</row>
    <row r="726" spans="1:59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</row>
    <row r="727" spans="1:59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</row>
    <row r="728" spans="1:59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</row>
    <row r="729" spans="1:59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</row>
    <row r="730" spans="1:59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</row>
    <row r="731" spans="1:59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</row>
    <row r="732" spans="1:59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</row>
    <row r="733" spans="1:59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</row>
    <row r="734" spans="1:59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</row>
    <row r="735" spans="1:59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</row>
    <row r="736" spans="1:59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</row>
    <row r="737" spans="1:59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</row>
    <row r="738" spans="1:59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</row>
    <row r="739" spans="1:59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</row>
    <row r="740" spans="1:59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</row>
    <row r="741" spans="1:59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</row>
    <row r="742" spans="1:59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</row>
    <row r="743" spans="1:59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</row>
    <row r="744" spans="1:59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</row>
    <row r="745" spans="1:59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</row>
    <row r="746" spans="1:59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</row>
    <row r="747" spans="1:59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</row>
    <row r="748" spans="1:59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</row>
    <row r="749" spans="1:59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</row>
    <row r="750" spans="1:59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</row>
    <row r="751" spans="1:59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</row>
    <row r="752" spans="1:59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</row>
    <row r="753" spans="1:59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</row>
    <row r="754" spans="1:59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</row>
    <row r="755" spans="1:59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</row>
    <row r="756" spans="1:59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</row>
    <row r="757" spans="1:59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</row>
    <row r="758" spans="1:59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</row>
    <row r="759" spans="1:59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</row>
    <row r="760" spans="1:59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</row>
    <row r="761" spans="1:59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</row>
    <row r="762" spans="1:59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</row>
    <row r="763" spans="1:59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</row>
    <row r="764" spans="1:59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</row>
    <row r="765" spans="1:59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</row>
    <row r="766" spans="1:59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</row>
    <row r="767" spans="1:59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</row>
    <row r="768" spans="1:59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</row>
    <row r="769" spans="1:59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</row>
    <row r="770" spans="1:59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</row>
    <row r="771" spans="1:59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</row>
    <row r="772" spans="1:59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</row>
    <row r="773" spans="1:59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</row>
    <row r="774" spans="1:59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</row>
    <row r="775" spans="1:59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</row>
    <row r="776" spans="1:59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</row>
    <row r="777" spans="1:59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</row>
    <row r="778" spans="1:59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</row>
    <row r="779" spans="1:59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</row>
    <row r="780" spans="1:59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</row>
    <row r="781" spans="1:59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</row>
    <row r="782" spans="1:59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</row>
    <row r="783" spans="1:59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</row>
    <row r="784" spans="1:59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</row>
    <row r="785" spans="1:59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</row>
    <row r="786" spans="1:59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</row>
    <row r="787" spans="1:59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</row>
    <row r="788" spans="1:59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</row>
    <row r="789" spans="1:59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</row>
    <row r="790" spans="1:59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</row>
    <row r="791" spans="1:59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</row>
    <row r="792" spans="1:59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</row>
    <row r="793" spans="1:59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</row>
    <row r="794" spans="1:59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</row>
    <row r="795" spans="1:59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</row>
    <row r="796" spans="1:59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</row>
    <row r="797" spans="1:59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</row>
    <row r="798" spans="1:59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</row>
    <row r="799" spans="1:59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</row>
    <row r="800" spans="1:59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</row>
    <row r="801" spans="1:59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</row>
    <row r="802" spans="1:59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</row>
    <row r="803" spans="1:59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</row>
    <row r="804" spans="1:59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</row>
    <row r="805" spans="1:59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</row>
    <row r="806" spans="1:59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</row>
    <row r="807" spans="1:59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</row>
    <row r="808" spans="1:59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</row>
    <row r="809" spans="1:59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</row>
    <row r="810" spans="1:59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</row>
    <row r="811" spans="1:59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</row>
    <row r="812" spans="1:59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</row>
    <row r="813" spans="1:59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</row>
    <row r="814" spans="1:59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</row>
    <row r="815" spans="1:59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</row>
    <row r="816" spans="1:59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</row>
    <row r="817" spans="1:59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</row>
    <row r="818" spans="1:59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</row>
    <row r="819" spans="1:59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</row>
    <row r="820" spans="1:59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</row>
    <row r="821" spans="1:59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</row>
    <row r="822" spans="1:59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</row>
    <row r="823" spans="1:59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</row>
    <row r="824" spans="1:59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</row>
    <row r="825" spans="1:59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</row>
    <row r="826" spans="1:59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</row>
    <row r="827" spans="1:59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</row>
    <row r="828" spans="1:59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</row>
    <row r="829" spans="1:59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</row>
    <row r="830" spans="1:59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</row>
    <row r="831" spans="1:59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</row>
    <row r="832" spans="1:59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</row>
    <row r="833" spans="1:59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</row>
    <row r="834" spans="1:59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</row>
    <row r="835" spans="1:59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</row>
    <row r="836" spans="1:59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</row>
    <row r="837" spans="1:59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</row>
    <row r="838" spans="1:59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</row>
    <row r="839" spans="1:59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</row>
    <row r="840" spans="1:59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</row>
    <row r="841" spans="1:59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</row>
    <row r="842" spans="1:59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</row>
    <row r="843" spans="1:59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</row>
    <row r="844" spans="1:59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</row>
    <row r="845" spans="1:59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</row>
    <row r="846" spans="1:59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</row>
    <row r="847" spans="1:59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</row>
    <row r="848" spans="1:59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</row>
    <row r="849" spans="1:59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</row>
    <row r="850" spans="1:59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</row>
    <row r="851" spans="1:59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</row>
    <row r="852" spans="1:59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</row>
    <row r="853" spans="1:59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</row>
    <row r="854" spans="1:59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</row>
    <row r="855" spans="1:59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</row>
    <row r="856" spans="1:59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</row>
    <row r="857" spans="1:59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</row>
    <row r="858" spans="1:59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</row>
    <row r="859" spans="1:59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</row>
    <row r="860" spans="1:59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</row>
    <row r="861" spans="1:59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</row>
    <row r="862" spans="1:59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</row>
    <row r="863" spans="1:59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</row>
    <row r="864" spans="1:59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</row>
    <row r="865" spans="1:59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</row>
    <row r="866" spans="1:59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</row>
    <row r="867" spans="1:59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</row>
    <row r="868" spans="1:59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</row>
    <row r="869" spans="1:59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</row>
    <row r="870" spans="1:59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</row>
    <row r="871" spans="1:59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</row>
    <row r="872" spans="1:59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</row>
    <row r="873" spans="1:59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</row>
    <row r="874" spans="1:59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</row>
    <row r="875" spans="1:59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</row>
    <row r="876" spans="1:59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</row>
    <row r="877" spans="1:59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</row>
    <row r="878" spans="1:59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</row>
    <row r="879" spans="1:59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</row>
    <row r="880" spans="1:59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</row>
    <row r="881" spans="1:59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</row>
    <row r="882" spans="1:59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</row>
    <row r="883" spans="1:59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</row>
    <row r="884" spans="1:59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</row>
    <row r="885" spans="1:59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</row>
    <row r="886" spans="1:59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</row>
    <row r="887" spans="1:59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</row>
    <row r="888" spans="1:59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</row>
    <row r="889" spans="1:59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</row>
    <row r="890" spans="1:59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</row>
    <row r="891" spans="1:59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</row>
    <row r="892" spans="1:59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</row>
    <row r="893" spans="1:59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</row>
    <row r="894" spans="1:59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</row>
    <row r="895" spans="1:59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</row>
    <row r="896" spans="1:59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</row>
    <row r="897" spans="1:59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</row>
    <row r="898" spans="1:59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</row>
    <row r="899" spans="1:59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</row>
    <row r="900" spans="1:59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</row>
    <row r="901" spans="1:59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</row>
    <row r="902" spans="1:59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</row>
    <row r="903" spans="1:59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</row>
    <row r="904" spans="1:59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</row>
    <row r="905" spans="1:59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</row>
    <row r="906" spans="1:59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</row>
    <row r="907" spans="1:59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</row>
    <row r="908" spans="1:59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</row>
    <row r="909" spans="1:59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</row>
    <row r="910" spans="1:59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</row>
    <row r="911" spans="1:59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</row>
    <row r="912" spans="1:59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</row>
    <row r="913" spans="1:59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</row>
    <row r="914" spans="1:59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</row>
    <row r="915" spans="1:59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</row>
    <row r="916" spans="1:59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</row>
    <row r="917" spans="1:59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</row>
    <row r="918" spans="1:59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</row>
    <row r="919" spans="1:59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</row>
    <row r="920" spans="1:59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</row>
    <row r="921" spans="1:59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</row>
    <row r="922" spans="1:59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</row>
    <row r="923" spans="1:59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</row>
    <row r="924" spans="1:59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</row>
    <row r="925" spans="1:59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</row>
    <row r="926" spans="1:59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</row>
    <row r="927" spans="1:59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</row>
    <row r="928" spans="1:59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</row>
    <row r="929" spans="1:59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</row>
    <row r="930" spans="1:59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</row>
    <row r="931" spans="1:59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</row>
    <row r="932" spans="1:59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</row>
    <row r="933" spans="1:59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</row>
    <row r="934" spans="1:59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</row>
    <row r="935" spans="1:59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</row>
    <row r="936" spans="1:59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</row>
    <row r="937" spans="1:59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</row>
    <row r="938" spans="1:59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</row>
    <row r="939" spans="1:59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</row>
    <row r="940" spans="1:59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</row>
    <row r="941" spans="1:59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</row>
    <row r="942" spans="1:59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</row>
    <row r="943" spans="1:59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</row>
    <row r="944" spans="1:59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</row>
    <row r="945" spans="1:59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</row>
    <row r="946" spans="1:59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</row>
    <row r="947" spans="1:59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</row>
    <row r="948" spans="1:59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</row>
    <row r="949" spans="1:59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</row>
    <row r="950" spans="1:59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</row>
    <row r="951" spans="1:59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</row>
    <row r="952" spans="1:59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</row>
    <row r="953" spans="1:59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</row>
    <row r="954" spans="1:59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</row>
    <row r="955" spans="1:59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</row>
    <row r="956" spans="1:59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</row>
    <row r="957" spans="1:59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</row>
    <row r="958" spans="1:59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</row>
    <row r="959" spans="1:59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</row>
    <row r="960" spans="1:59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</row>
    <row r="961" spans="1:59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</row>
    <row r="962" spans="1:59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</row>
    <row r="963" spans="1:59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</row>
    <row r="964" spans="1:59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</row>
    <row r="965" spans="1:59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</row>
    <row r="966" spans="1:59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</row>
    <row r="967" spans="1:59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</row>
    <row r="968" spans="1:59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</row>
    <row r="969" spans="1:59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</row>
    <row r="970" spans="1:59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</row>
    <row r="971" spans="1:59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</row>
    <row r="972" spans="1:59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</row>
    <row r="973" spans="1:59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</row>
    <row r="974" spans="1:59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</row>
    <row r="975" spans="1:59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</row>
    <row r="976" spans="1:59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</row>
    <row r="977" spans="1:59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</row>
    <row r="978" spans="1:59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</row>
    <row r="979" spans="1:59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</row>
    <row r="980" spans="1:59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</row>
    <row r="981" spans="1:59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</row>
    <row r="982" spans="1:59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</row>
    <row r="983" spans="1:59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</row>
    <row r="984" spans="1:59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</row>
    <row r="985" spans="1:59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</row>
    <row r="986" spans="1:59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</row>
    <row r="987" spans="1:59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</row>
    <row r="988" spans="1:59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</row>
    <row r="989" spans="1:59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</row>
    <row r="990" spans="1:59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</row>
    <row r="991" spans="1:59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</row>
    <row r="992" spans="1:59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</row>
    <row r="993" spans="1:59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</row>
    <row r="994" spans="1:59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</row>
    <row r="995" spans="1:59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</row>
    <row r="996" spans="1:59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</row>
    <row r="997" spans="1:59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</row>
    <row r="998" spans="1:59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</row>
    <row r="999" spans="1:59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</row>
    <row r="1000" spans="1:59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</row>
    <row r="1001" spans="1:59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</row>
    <row r="1002" spans="1:59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</row>
    <row r="1003" spans="1:59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</row>
    <row r="1004" spans="1:59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</row>
    <row r="1005" spans="1:59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</row>
    <row r="1006" spans="1:59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</row>
    <row r="1007" spans="1:59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</row>
    <row r="1008" spans="1:59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</row>
    <row r="1009" spans="1:59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</row>
    <row r="1010" spans="1:59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</row>
    <row r="1011" spans="1:59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</row>
    <row r="1012" spans="1:59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</row>
    <row r="1013" spans="1:59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</row>
    <row r="1014" spans="1:59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</row>
    <row r="1015" spans="1:59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</row>
    <row r="1016" spans="1:59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</row>
    <row r="1017" spans="1:59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</row>
    <row r="1018" spans="1:59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</row>
    <row r="1019" spans="1:59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</row>
    <row r="1020" spans="1:59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</row>
    <row r="1021" spans="1:59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</row>
    <row r="1022" spans="1:59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</row>
    <row r="1023" spans="1:59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</row>
    <row r="1024" spans="1:59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</row>
    <row r="1025" spans="1:59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</row>
    <row r="1026" spans="1:59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</row>
    <row r="1027" spans="1:59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</row>
    <row r="1028" spans="1:59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</row>
    <row r="1029" spans="1:59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</row>
    <row r="1030" spans="1:59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</row>
    <row r="1031" spans="1:59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</row>
    <row r="1032" spans="1:59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</row>
    <row r="1033" spans="1:59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</row>
    <row r="1034" spans="1:59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</row>
    <row r="1035" spans="1:59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</row>
    <row r="1036" spans="1:59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</row>
    <row r="1037" spans="1:59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</row>
    <row r="1038" spans="1:59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</row>
    <row r="1039" spans="1:59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</row>
    <row r="1040" spans="1:59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</row>
    <row r="1041" spans="1:59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</row>
  </sheetData>
  <mergeCells count="42">
    <mergeCell ref="T127:U127"/>
    <mergeCell ref="D127:E127"/>
    <mergeCell ref="F127:G127"/>
    <mergeCell ref="I127:J127"/>
    <mergeCell ref="K127:L127"/>
    <mergeCell ref="N127:O127"/>
    <mergeCell ref="P127:Q127"/>
    <mergeCell ref="P101:Q101"/>
    <mergeCell ref="D40:L40"/>
    <mergeCell ref="R40:S40"/>
    <mergeCell ref="T40:U40"/>
    <mergeCell ref="D41:E41"/>
    <mergeCell ref="F41:G41"/>
    <mergeCell ref="I41:J41"/>
    <mergeCell ref="K41:L41"/>
    <mergeCell ref="N41:O41"/>
    <mergeCell ref="P41:Q41"/>
    <mergeCell ref="D101:E101"/>
    <mergeCell ref="F101:G101"/>
    <mergeCell ref="I101:J101"/>
    <mergeCell ref="K101:L101"/>
    <mergeCell ref="N101:O101"/>
    <mergeCell ref="D31:L31"/>
    <mergeCell ref="R31:S31"/>
    <mergeCell ref="D32:E32"/>
    <mergeCell ref="F32:G32"/>
    <mergeCell ref="I32:J32"/>
    <mergeCell ref="K32:L32"/>
    <mergeCell ref="N32:O32"/>
    <mergeCell ref="P32:Q32"/>
    <mergeCell ref="P16:Q16"/>
    <mergeCell ref="D2:E2"/>
    <mergeCell ref="F2:G2"/>
    <mergeCell ref="I2:J2"/>
    <mergeCell ref="K2:L2"/>
    <mergeCell ref="N2:O2"/>
    <mergeCell ref="P2:Q2"/>
    <mergeCell ref="D16:E16"/>
    <mergeCell ref="F16:G16"/>
    <mergeCell ref="I16:J16"/>
    <mergeCell ref="K16:L16"/>
    <mergeCell ref="N16:O16"/>
  </mergeCells>
  <phoneticPr fontId="20" type="noConversion"/>
  <conditionalFormatting sqref="W178">
    <cfRule type="cellIs" dxfId="23" priority="22" stopIfTrue="1" operator="equal">
      <formula>"Yes"</formula>
    </cfRule>
    <cfRule type="cellIs" dxfId="22" priority="23" stopIfTrue="1" operator="notEqual">
      <formula>"Yes"</formula>
    </cfRule>
  </conditionalFormatting>
  <conditionalFormatting sqref="F130">
    <cfRule type="cellIs" dxfId="21" priority="21" stopIfTrue="1" operator="lessThan">
      <formula>V130</formula>
    </cfRule>
  </conditionalFormatting>
  <conditionalFormatting sqref="F134">
    <cfRule type="cellIs" dxfId="20" priority="20" stopIfTrue="1" operator="lessThan">
      <formula>V134</formula>
    </cfRule>
  </conditionalFormatting>
  <conditionalFormatting sqref="G134">
    <cfRule type="cellIs" dxfId="19" priority="24" stopIfTrue="1" operator="lessThan">
      <formula>V134</formula>
    </cfRule>
  </conditionalFormatting>
  <conditionalFormatting sqref="D138">
    <cfRule type="cellIs" dxfId="18" priority="19" stopIfTrue="1" operator="lessThan">
      <formula>V138</formula>
    </cfRule>
  </conditionalFormatting>
  <conditionalFormatting sqref="D140:D145">
    <cfRule type="cellIs" dxfId="17" priority="18" stopIfTrue="1" operator="greaterThan">
      <formula>V140</formula>
    </cfRule>
  </conditionalFormatting>
  <conditionalFormatting sqref="E138">
    <cfRule type="cellIs" dxfId="16" priority="17" stopIfTrue="1" operator="lessThan">
      <formula>V138</formula>
    </cfRule>
  </conditionalFormatting>
  <conditionalFormatting sqref="E140:E145">
    <cfRule type="cellIs" dxfId="15" priority="16" stopIfTrue="1" operator="greaterThan">
      <formula>V140</formula>
    </cfRule>
  </conditionalFormatting>
  <conditionalFormatting sqref="J157:J161 J173:J176">
    <cfRule type="cellIs" dxfId="14" priority="15" stopIfTrue="1" operator="greaterThan">
      <formula>V157</formula>
    </cfRule>
  </conditionalFormatting>
  <conditionalFormatting sqref="I157:I161 I173:I176">
    <cfRule type="cellIs" dxfId="13" priority="14" stopIfTrue="1" operator="greaterThan">
      <formula>V157</formula>
    </cfRule>
  </conditionalFormatting>
  <conditionalFormatting sqref="G130">
    <cfRule type="cellIs" dxfId="12" priority="13" stopIfTrue="1" operator="lessThan">
      <formula>V130</formula>
    </cfRule>
  </conditionalFormatting>
  <conditionalFormatting sqref="Q162">
    <cfRule type="cellIs" dxfId="11" priority="12" stopIfTrue="1" operator="lessThan">
      <formula>V162</formula>
    </cfRule>
  </conditionalFormatting>
  <conditionalFormatting sqref="Q166">
    <cfRule type="cellIs" dxfId="10" priority="11" stopIfTrue="1" operator="lessThan">
      <formula>V166</formula>
    </cfRule>
  </conditionalFormatting>
  <conditionalFormatting sqref="O170">
    <cfRule type="cellIs" dxfId="9" priority="10" stopIfTrue="1" operator="lessThan">
      <formula>V170</formula>
    </cfRule>
  </conditionalFormatting>
  <conditionalFormatting sqref="O172">
    <cfRule type="cellIs" dxfId="8" priority="9" stopIfTrue="1" operator="greaterThan">
      <formula>V172</formula>
    </cfRule>
  </conditionalFormatting>
  <conditionalFormatting sqref="Q174">
    <cfRule type="cellIs" dxfId="7" priority="8" stopIfTrue="1" operator="lessThan">
      <formula>V174</formula>
    </cfRule>
  </conditionalFormatting>
  <conditionalFormatting sqref="P162">
    <cfRule type="cellIs" dxfId="6" priority="7" stopIfTrue="1" operator="lessThan">
      <formula>U162</formula>
    </cfRule>
  </conditionalFormatting>
  <conditionalFormatting sqref="L146">
    <cfRule type="cellIs" dxfId="5" priority="6" stopIfTrue="1" operator="lessThan">
      <formula>V146</formula>
    </cfRule>
  </conditionalFormatting>
  <conditionalFormatting sqref="L150">
    <cfRule type="cellIs" dxfId="4" priority="5" stopIfTrue="1" operator="lessThan">
      <formula>V150</formula>
    </cfRule>
  </conditionalFormatting>
  <conditionalFormatting sqref="J154">
    <cfRule type="cellIs" dxfId="3" priority="4" stopIfTrue="1" operator="lessThan">
      <formula>V154</formula>
    </cfRule>
  </conditionalFormatting>
  <conditionalFormatting sqref="I154">
    <cfRule type="cellIs" dxfId="2" priority="3" stopIfTrue="1" operator="lessThan">
      <formula>V154</formula>
    </cfRule>
  </conditionalFormatting>
  <conditionalFormatting sqref="I156">
    <cfRule type="cellIs" dxfId="1" priority="2" stopIfTrue="1" operator="greaterThan">
      <formula>V156</formula>
    </cfRule>
  </conditionalFormatting>
  <conditionalFormatting sqref="J156">
    <cfRule type="cellIs" dxfId="0" priority="1" stopIfTrue="1" operator="greaterThan">
      <formula>V156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6.6.18.3-1</vt:lpstr>
      <vt:lpstr>6.6.18.3-3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2024-05-15T09:54:05Z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